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Pablo Roa\Desktop\CONTROL BALANCES\"/>
    </mc:Choice>
  </mc:AlternateContent>
  <xr:revisionPtr revIDLastSave="0" documentId="13_ncr:201_{1AE9C9B2-D9FF-4BC7-B224-649BB1C80C53}"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5" i="9" l="1"/>
  <c r="D145" i="9"/>
  <c r="C7" i="8"/>
  <c r="E6" i="3"/>
  <c r="A2" i="11"/>
  <c r="B3" i="1"/>
  <c r="B3" i="2"/>
  <c r="E14" i="3"/>
  <c r="B4" i="3"/>
  <c r="B4" i="4"/>
  <c r="J11" i="11"/>
  <c r="C108" i="9" l="1"/>
  <c r="D108" i="9"/>
  <c r="E15" i="3" l="1"/>
  <c r="E6" i="4" l="1"/>
  <c r="C6" i="4"/>
  <c r="D5" i="2"/>
  <c r="C5" i="2"/>
  <c r="D5" i="1"/>
  <c r="C5" i="1"/>
</calcChain>
</file>

<file path=xl/sharedStrings.xml><?xml version="1.0" encoding="utf-8"?>
<sst xmlns="http://schemas.openxmlformats.org/spreadsheetml/2006/main" count="235" uniqueCount="210">
  <si>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</si>
  <si>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</si>
  <si>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</si>
  <si>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</si>
  <si>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</si>
  <si>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</si>
  <si>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</si>
  <si>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</si>
  <si>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</si>
  <si>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</si>
  <si>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</si>
  <si>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</si>
  <si>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</si>
  <si>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</si>
  <si>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</si>
  <si>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</si>
  <si>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</si>
  <si>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</si>
  <si>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</si>
  <si>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</si>
  <si>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</si>
  <si>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</si>
  <si>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</si>
  <si>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</si>
  <si>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</si>
  <si>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</si>
  <si>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</si>
  <si>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</si>
  <si>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</si>
  <si>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</si>
  <si>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</si>
  <si>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</si>
  <si>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</si>
  <si>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</si>
  <si>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</si>
  <si>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</si>
  <si>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</si>
  <si>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</si>
  <si>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</si>
  <si>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</si>
  <si>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</si>
  <si>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</si>
  <si>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</si>
  <si>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</si>
  <si>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</si>
  <si>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</si>
  <si>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</si>
  <si>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</si>
  <si>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</si>
  <si>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</si>
  <si>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</si>
  <si>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</si>
  <si>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</si>
  <si>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</si>
  <si>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</si>
  <si>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</si>
  <si>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</si>
  <si>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</si>
  <si>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</si>
  <si>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</si>
  <si>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</si>
  <si>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</si>
  <si>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</si>
  <si>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</si>
  <si>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</si>
  <si>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</si>
  <si>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</si>
  <si>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</si>
  <si>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</si>
  <si>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</si>
  <si>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</si>
  <si>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</si>
  <si>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</si>
  <si>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</si>
  <si>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</si>
  <si>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</si>
  <si>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</si>
  <si>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</si>
  <si>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</si>
  <si>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</si>
  <si>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</si>
  <si>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</si>
  <si>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</si>
  <si>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</si>
  <si>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</si>
  <si>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</si>
  <si>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</si>
  <si>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</si>
  <si>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</si>
  <si>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</si>
  <si>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</si>
  <si>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</si>
  <si>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</si>
  <si>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</si>
  <si>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</si>
  <si>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</si>
  <si>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</si>
  <si>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</si>
  <si>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</si>
  <si>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</si>
  <si>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</si>
  <si>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</si>
  <si>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</si>
  <si>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</si>
  <si>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</si>
  <si>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</si>
  <si>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</si>
  <si>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</si>
  <si>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</si>
  <si>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</si>
  <si>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</si>
  <si>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</si>
  <si>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</si>
  <si>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</si>
  <si>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</si>
  <si>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</si>
  <si>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</si>
  <si>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</si>
  <si>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</si>
  <si>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</si>
  <si>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</si>
  <si>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</si>
  <si>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</si>
  <si>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</si>
  <si>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</si>
  <si>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</si>
  <si>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</si>
  <si>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</si>
  <si>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</si>
  <si>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</si>
  <si>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</si>
  <si>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</si>
  <si>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</si>
  <si>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</si>
  <si>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</si>
  <si>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</si>
  <si>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</si>
  <si>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</si>
  <si>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</si>
  <si>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</si>
  <si>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</si>
  <si>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</si>
  <si>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</si>
  <si>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</si>
  <si>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</si>
  <si>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</si>
  <si>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</si>
  <si>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</si>
  <si>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</si>
  <si>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</si>
  <si>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</si>
  <si>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</si>
  <si>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</si>
  <si>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</si>
  <si>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3.11</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</si>
  <si>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</si>
  <si>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</si>
  <si>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</si>
  <si>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</si>
  <si>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</si>
  <si>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</si>
  <si>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</si>
  <si>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</si>
  <si>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</si>
  <si>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</si>
  <si>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</si>
  <si>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</si>
  <si>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</si>
  <si>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</si>
  <si>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</si>
  <si>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</si>
  <si>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</si>
  <si>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</si>
  <si>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</si>
  <si>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</si>
  <si>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</si>
  <si>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</si>
  <si>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</si>
  <si>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</si>
  <si>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</si>
  <si>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</si>
  <si>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</si>
  <si>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6.891,96 Gs., Tipo Vendedor  para los pasivos 1 USD = 6.941,65</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</si>
  <si>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</si>
  <si>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16 E/20 de fecha 26 de Mayo de 2020 de la Comisión Nacional de Valores</t>
    </r>
    <r>
      <rPr>
        <b/>
        <sz val="11"/>
        <color theme="1"/>
        <rFont val="Noto Sans"/>
        <family val="2"/>
      </rPr>
      <t>;</t>
    </r>
  </si>
  <si>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</si>
  <si>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r>
      <t xml:space="preserve">1.1.  </t>
    </r>
    <r>
      <rPr>
        <sz val="11"/>
        <color theme="1"/>
        <rFont val="Noto Sans"/>
        <family val="2"/>
      </rPr>
      <t>En acciones de sociedades paraguayas que no se negocien en una Bolsa de Valores.</t>
    </r>
  </si>
  <si>
    <r>
      <t xml:space="preserve">1.2.  </t>
    </r>
    <r>
      <rPr>
        <sz val="11"/>
        <color theme="1"/>
        <rFont val="Noto Sans"/>
        <family val="2"/>
      </rPr>
      <t>En Acciones de sociedades paraguayas que se negocian en la Bolsa de Valores e inscritas en el Registro de Valores de la Comisión Nacional de Valores (CNV).</t>
    </r>
  </si>
  <si>
    <r>
      <t xml:space="preserve">1.3.  </t>
    </r>
    <r>
      <rPr>
        <sz val="11"/>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</si>
  <si>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1"/>
        <color theme="1"/>
        <rFont val="Noto Sans"/>
        <family val="2"/>
      </rPr>
      <t>En cuotas de participación o como beneficiario de Fideicomisos nacionales o extranjeros.</t>
    </r>
  </si>
  <si>
    <r>
      <t xml:space="preserve">1.5.  </t>
    </r>
    <r>
      <rPr>
        <sz val="11"/>
        <color theme="1"/>
        <rFont val="Noto Sans"/>
        <family val="2"/>
      </rPr>
      <t>No se requiere de una clasificación determinada para los instrumentos en los que pueda invertir el Fondo.</t>
    </r>
  </si>
  <si>
    <r>
      <t xml:space="preserve">1.6.  </t>
    </r>
    <r>
      <rPr>
        <sz val="11"/>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</si>
  <si>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1"/>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</si>
  <si>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1"/>
        <color theme="1"/>
        <rFont val="Noto Sans"/>
        <family val="2"/>
      </rPr>
      <t>Depósitos a plazo y otros títulos representativos de captaciones de instituciones financieras o garantizados por éstas.</t>
    </r>
  </si>
  <si>
    <r>
      <t xml:space="preserve">1.6.3.     </t>
    </r>
    <r>
      <rPr>
        <sz val="11"/>
        <color theme="1"/>
        <rFont val="Noto Sans"/>
        <family val="2"/>
      </rPr>
      <t>Bonos emitidos en la Bolsa de Valores y registrados en la Comisión Nacional de Valores.</t>
    </r>
  </si>
  <si>
    <r>
      <t>1.6.4.</t>
    </r>
    <r>
      <rPr>
        <sz val="11"/>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</si>
  <si>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1"/>
        <color theme="1"/>
        <rFont val="Noto Sans"/>
        <family val="2"/>
      </rPr>
      <t>:</t>
    </r>
    <r>
      <rPr>
        <sz val="11"/>
        <color theme="1"/>
        <rFont val="Noto Sans"/>
        <family val="2"/>
      </rPr>
      <t xml:space="preserve"> BVPASA e INVESTOR Casa de Bolsa S.A.</t>
    </r>
  </si>
  <si>
    <r>
      <rPr>
        <b/>
        <sz val="11"/>
        <color theme="1"/>
        <rFont val="Noto Sans"/>
        <family val="2"/>
      </rPr>
      <t xml:space="preserve">3.8 </t>
    </r>
    <r>
      <rPr>
        <sz val="11"/>
        <color theme="1"/>
        <rFont val="Noto Sans"/>
        <family val="2"/>
      </rPr>
      <t xml:space="preserve">– </t>
    </r>
  </si>
  <si>
    <r>
      <rPr>
        <b/>
        <sz val="11"/>
        <color theme="1"/>
        <rFont val="Noto Sans"/>
        <family val="2"/>
      </rPr>
      <t>3.9</t>
    </r>
    <r>
      <rPr>
        <sz val="11"/>
        <color theme="1"/>
        <rFont val="Noto Sans"/>
        <family val="2"/>
      </rPr>
      <t xml:space="preserve"> </t>
    </r>
  </si>
  <si>
    <r>
      <rPr>
        <b/>
        <sz val="11"/>
        <color theme="1"/>
        <rFont val="Noto Sans"/>
        <family val="2"/>
      </rPr>
      <t>3.10</t>
    </r>
    <r>
      <rPr>
        <sz val="11"/>
        <color theme="1"/>
        <rFont val="Noto Sans"/>
        <family val="2"/>
      </rPr>
      <t xml:space="preserve"> –</t>
    </r>
  </si>
  <si>
    <r>
      <rPr>
        <b/>
        <sz val="11"/>
        <color theme="1"/>
        <rFont val="Noto Sans"/>
        <family val="2"/>
      </rPr>
      <t>3.12</t>
    </r>
    <r>
      <rPr>
        <sz val="11"/>
        <color theme="1"/>
        <rFont val="Noto Sans"/>
        <family val="2"/>
      </rPr>
      <t xml:space="preserve"> - </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</si>
  <si>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</si>
  <si>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</si>
  <si>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</si>
  <si>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5,00% nominal anual (base 365) IVA incluido sobre el patrimonio neto de pre cierre administrado. La comisión se devenga diariamente y se cobra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</si>
  <si>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</si>
  <si>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</si>
  <si>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</si>
  <si>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Saldo al 30/06/2022</t>
  </si>
  <si>
    <t>No existen hechos posteriores al cierre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</si>
</sst>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 #,##0_ ;_ * \-#,##0_ ;_ * &quot;-&quot;_ ;_ @_ "/>
    <numFmt numFmtId="165" formatCode="0_);\(#,#00\)"/>
    <numFmt numFmtId="166" formatCode="#,##0.000000"/>
    <numFmt numFmtId="167" formatCode="#,##0.##"/>
    <numFmt numFmtId="168" formatCode="_-* #,##0_-;\-* #,##0_-;_-* &quot;-&quot;??_-;_-@_-"/>
  </numFmts>
  <fonts count="45"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b/>
      <sz val="14"/>
      <color indexed="8"/>
      <name val="Noto Sans"/>
      <family val="2"/>
    </font>
    <font>
      <sz val="11"/>
      <name val="Calibri"/>
      <family val="2"/>
      <scheme val="minor"/>
    </font>
    <font>
      <sz val="28"/>
      <name val="Noto Sans"/>
      <family val="2"/>
    </font>
    <font>
      <sz val="12"/>
      <color theme="1"/>
      <name val="Noto Sans"/>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cellStyleXfs>
  <cellXfs count="290">
    <xf numFmtId="0" fontId="0" fillId="0" borderId="0" xfId="0"/>
    <xf numFmtId="0" fontId="3" fillId="0" borderId="0" xfId="0" applyFont="1"/>
    <xf numFmtId="0" fontId="4" fillId="0" borderId="0" xfId="0" applyFont="1"/>
    <xf numFmtId="0" fontId="5" fillId="0" borderId="0" xfId="0" applyFont="1"/>
    <xf numFmtId="165"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6"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19" fillId="0" borderId="0" xfId="0" applyFont="1"/>
    <xf numFmtId="14" fontId="7" fillId="0" borderId="0" xfId="0" applyNumberFormat="1" applyFont="1" applyAlignment="1">
      <alignment horizontal="center"/>
    </xf>
    <xf numFmtId="0" fontId="19" fillId="0" borderId="0" xfId="0" applyFont="1" applyAlignment="1">
      <alignment horizontal="center"/>
    </xf>
    <xf numFmtId="3" fontId="16" fillId="0" borderId="0" xfId="0" applyNumberFormat="1" applyFont="1"/>
    <xf numFmtId="0" fontId="20" fillId="0" borderId="0" xfId="0" applyFont="1" applyAlignment="1">
      <alignment horizontal="left" vertical="center"/>
    </xf>
    <xf numFmtId="164" fontId="20"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0" fontId="29" fillId="0" borderId="0" xfId="0" applyFont="1" applyAlignment="1">
      <alignment horizontal="center"/>
    </xf>
    <xf numFmtId="0" fontId="30" fillId="0" borderId="0" xfId="0" applyFont="1"/>
    <xf numFmtId="165" fontId="26" fillId="0" borderId="0" xfId="0" applyNumberFormat="1" applyFont="1" applyAlignment="1">
      <alignment horizontal="right"/>
    </xf>
    <xf numFmtId="0" fontId="26" fillId="0" borderId="20"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6" xfId="0" applyNumberFormat="1" applyFont="1" applyBorder="1" applyAlignment="1">
      <alignment horizontal="center" vertical="center"/>
    </xf>
    <xf numFmtId="0" fontId="26" fillId="0" borderId="14"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3"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5" xfId="0" applyNumberFormat="1" applyFont="1" applyBorder="1" applyAlignment="1">
      <alignment horizontal="center" vertical="center"/>
    </xf>
    <xf numFmtId="0" fontId="32" fillId="0" borderId="14" xfId="0" applyFont="1" applyBorder="1"/>
    <xf numFmtId="37" fontId="26" fillId="0" borderId="0" xfId="0" applyNumberFormat="1" applyFont="1" applyAlignment="1">
      <alignment horizontal="center" vertical="center"/>
    </xf>
    <xf numFmtId="3" fontId="26" fillId="0" borderId="0" xfId="1" applyNumberFormat="1" applyFont="1" applyBorder="1" applyAlignment="1">
      <alignment horizontal="center" vertical="center"/>
    </xf>
    <xf numFmtId="43" fontId="26" fillId="0" borderId="0" xfId="1" applyFont="1" applyBorder="1" applyAlignment="1">
      <alignment horizontal="right" vertical="center"/>
    </xf>
    <xf numFmtId="43" fontId="26" fillId="0" borderId="0" xfId="1" applyFont="1" applyBorder="1" applyAlignment="1">
      <alignment horizontal="center" vertical="center"/>
    </xf>
    <xf numFmtId="43" fontId="26" fillId="0" borderId="15" xfId="1" applyFont="1" applyBorder="1" applyAlignment="1">
      <alignment horizontal="right" vertical="center"/>
    </xf>
    <xf numFmtId="37" fontId="32" fillId="0" borderId="0" xfId="0" applyNumberFormat="1" applyFont="1" applyAlignment="1">
      <alignment horizontal="center" vertical="center"/>
    </xf>
    <xf numFmtId="0" fontId="26" fillId="0" borderId="12" xfId="0" applyFont="1" applyBorder="1"/>
    <xf numFmtId="37" fontId="26" fillId="0" borderId="1" xfId="0" applyNumberFormat="1" applyFont="1" applyBorder="1"/>
    <xf numFmtId="37" fontId="26" fillId="0" borderId="13" xfId="0" applyNumberFormat="1" applyFont="1" applyBorder="1"/>
    <xf numFmtId="37" fontId="26" fillId="0" borderId="0" xfId="0" applyNumberFormat="1"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wrapText="1"/>
    </xf>
    <xf numFmtId="3" fontId="32" fillId="0" borderId="5" xfId="0" applyNumberFormat="1" applyFont="1" applyBorder="1" applyAlignment="1">
      <alignment horizontal="right"/>
    </xf>
    <xf numFmtId="0" fontId="26" fillId="0" borderId="6" xfId="0" applyFont="1" applyBorder="1" applyAlignment="1">
      <alignment horizontal="center" wrapText="1"/>
    </xf>
    <xf numFmtId="3" fontId="26" fillId="0" borderId="6" xfId="0" applyNumberFormat="1" applyFont="1" applyBorder="1" applyAlignment="1">
      <alignment horizontal="right"/>
    </xf>
    <xf numFmtId="0" fontId="32" fillId="0" borderId="6" xfId="0" applyFont="1" applyBorder="1" applyAlignment="1">
      <alignment horizontal="center" wrapText="1"/>
    </xf>
    <xf numFmtId="0" fontId="26" fillId="0" borderId="6" xfId="0" applyFont="1" applyBorder="1" applyAlignment="1">
      <alignment vertical="center"/>
    </xf>
    <xf numFmtId="0" fontId="26" fillId="0" borderId="6" xfId="0" applyFont="1" applyBorder="1" applyAlignment="1">
      <alignment horizontal="left"/>
    </xf>
    <xf numFmtId="0" fontId="26" fillId="0" borderId="6" xfId="0" applyFont="1" applyBorder="1"/>
    <xf numFmtId="3" fontId="32" fillId="0" borderId="5" xfId="0" applyNumberFormat="1" applyFont="1" applyBorder="1" applyAlignment="1">
      <alignment horizontal="center" vertical="center" wrapText="1"/>
    </xf>
    <xf numFmtId="0" fontId="32" fillId="0" borderId="4" xfId="0" applyFont="1" applyBorder="1" applyAlignment="1">
      <alignment horizontal="center" wrapText="1"/>
    </xf>
    <xf numFmtId="3" fontId="26" fillId="0" borderId="9" xfId="0" applyNumberFormat="1" applyFont="1" applyBorder="1"/>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3" fontId="26" fillId="0" borderId="0" xfId="0" applyNumberFormat="1" applyFont="1" applyAlignment="1">
      <alignment horizontal="center" vertical="center"/>
    </xf>
    <xf numFmtId="0" fontId="29" fillId="2" borderId="0" xfId="0" applyFont="1" applyFill="1"/>
    <xf numFmtId="0" fontId="30" fillId="0" borderId="0" xfId="0" applyFont="1" applyAlignment="1">
      <alignment horizontal="center"/>
    </xf>
    <xf numFmtId="0" fontId="35" fillId="0" borderId="0" xfId="0" applyFont="1" applyAlignment="1">
      <alignment horizontal="center"/>
    </xf>
    <xf numFmtId="0" fontId="23" fillId="0" borderId="10" xfId="0" applyFont="1" applyBorder="1"/>
    <xf numFmtId="0" fontId="23" fillId="0" borderId="12" xfId="0" applyFont="1" applyBorder="1"/>
    <xf numFmtId="3" fontId="23" fillId="0" borderId="0" xfId="0" applyNumberFormat="1" applyFont="1" applyAlignment="1">
      <alignment horizontal="center"/>
    </xf>
    <xf numFmtId="3" fontId="23" fillId="0" borderId="15" xfId="0" applyNumberFormat="1" applyFont="1" applyBorder="1" applyAlignment="1">
      <alignment horizontal="center"/>
    </xf>
    <xf numFmtId="49" fontId="26" fillId="0" borderId="14" xfId="0" applyNumberFormat="1" applyFont="1" applyBorder="1"/>
    <xf numFmtId="49" fontId="23" fillId="0" borderId="14" xfId="0" applyNumberFormat="1" applyFont="1" applyBorder="1"/>
    <xf numFmtId="49" fontId="32" fillId="0" borderId="14" xfId="0" applyNumberFormat="1" applyFont="1" applyBorder="1"/>
    <xf numFmtId="49" fontId="23" fillId="0" borderId="12" xfId="0" applyNumberFormat="1" applyFont="1" applyBorder="1"/>
    <xf numFmtId="3" fontId="23" fillId="0" borderId="1" xfId="0" applyNumberFormat="1" applyFont="1" applyBorder="1" applyAlignment="1">
      <alignment horizontal="center"/>
    </xf>
    <xf numFmtId="3" fontId="23" fillId="0" borderId="13" xfId="0" applyNumberFormat="1" applyFont="1" applyBorder="1" applyAlignment="1">
      <alignment horizontal="center"/>
    </xf>
    <xf numFmtId="49" fontId="23" fillId="0" borderId="0" xfId="0" applyNumberFormat="1" applyFont="1"/>
    <xf numFmtId="3" fontId="23" fillId="0" borderId="0" xfId="0" applyNumberFormat="1" applyFont="1"/>
    <xf numFmtId="3" fontId="33" fillId="0" borderId="0" xfId="0" applyNumberFormat="1" applyFont="1"/>
    <xf numFmtId="0" fontId="35" fillId="0" borderId="10" xfId="0" applyFont="1" applyBorder="1" applyAlignment="1">
      <alignment horizontal="center"/>
    </xf>
    <xf numFmtId="0" fontId="32" fillId="0" borderId="12" xfId="0" applyFont="1" applyBorder="1"/>
    <xf numFmtId="3" fontId="23" fillId="2" borderId="0" xfId="0" applyNumberFormat="1" applyFont="1" applyFill="1" applyAlignment="1">
      <alignment horizontal="center"/>
    </xf>
    <xf numFmtId="3" fontId="23" fillId="2" borderId="15" xfId="0" applyNumberFormat="1" applyFont="1" applyFill="1" applyBorder="1" applyAlignment="1">
      <alignment horizontal="center"/>
    </xf>
    <xf numFmtId="0" fontId="23" fillId="0" borderId="14" xfId="0" applyFont="1" applyBorder="1"/>
    <xf numFmtId="166" fontId="23" fillId="0" borderId="0" xfId="0" applyNumberFormat="1" applyFont="1" applyAlignment="1">
      <alignment horizontal="right"/>
    </xf>
    <xf numFmtId="166" fontId="26" fillId="0" borderId="0" xfId="0" applyNumberFormat="1" applyFont="1" applyAlignment="1">
      <alignment horizontal="right"/>
    </xf>
    <xf numFmtId="0" fontId="33" fillId="0" borderId="12" xfId="0" applyFont="1" applyBorder="1"/>
    <xf numFmtId="166" fontId="33" fillId="0" borderId="1" xfId="0" applyNumberFormat="1" applyFont="1" applyBorder="1"/>
    <xf numFmtId="3" fontId="33" fillId="2" borderId="13" xfId="0" applyNumberFormat="1" applyFont="1" applyFill="1" applyBorder="1"/>
    <xf numFmtId="166" fontId="23" fillId="2" borderId="0" xfId="0" applyNumberFormat="1" applyFont="1" applyFill="1"/>
    <xf numFmtId="3" fontId="23" fillId="2" borderId="0" xfId="0" applyNumberFormat="1" applyFont="1" applyFill="1"/>
    <xf numFmtId="3" fontId="31" fillId="2" borderId="0" xfId="0" applyNumberFormat="1" applyFont="1" applyFill="1"/>
    <xf numFmtId="0" fontId="23" fillId="0" borderId="0" xfId="0" applyFont="1" applyAlignment="1">
      <alignment horizontal="left" wrapText="1"/>
    </xf>
    <xf numFmtId="0" fontId="23" fillId="0" borderId="0" xfId="0" applyFont="1" applyAlignment="1">
      <alignment wrapText="1"/>
    </xf>
    <xf numFmtId="0" fontId="38" fillId="0" borderId="4" xfId="0" applyFont="1" applyBorder="1" applyAlignment="1">
      <alignment vertical="center"/>
    </xf>
    <xf numFmtId="0" fontId="38" fillId="0" borderId="4" xfId="0" applyFont="1" applyBorder="1" applyAlignment="1">
      <alignment horizontal="center" vertical="center" wrapText="1"/>
    </xf>
    <xf numFmtId="0" fontId="38" fillId="0" borderId="4" xfId="0" applyFont="1" applyBorder="1" applyAlignment="1">
      <alignment horizontal="left" vertical="center"/>
    </xf>
    <xf numFmtId="0" fontId="39" fillId="0" borderId="4" xfId="0" applyFont="1" applyBorder="1" applyAlignment="1">
      <alignment horizontal="center" vertical="center" wrapText="1"/>
    </xf>
    <xf numFmtId="43" fontId="38" fillId="0" borderId="4" xfId="1" applyFont="1" applyBorder="1" applyAlignment="1">
      <alignment horizontal="center" vertical="center"/>
    </xf>
    <xf numFmtId="0" fontId="39" fillId="0" borderId="4" xfId="0" applyFont="1" applyBorder="1" applyAlignment="1">
      <alignment vertical="center"/>
    </xf>
    <xf numFmtId="43" fontId="39" fillId="0" borderId="4" xfId="1" applyFont="1" applyBorder="1" applyAlignment="1">
      <alignment horizontal="center" vertical="center"/>
    </xf>
    <xf numFmtId="0" fontId="39" fillId="0" borderId="4" xfId="0" applyFont="1" applyBorder="1" applyAlignment="1">
      <alignment horizontal="center" vertical="center"/>
    </xf>
    <xf numFmtId="43" fontId="36" fillId="0" borderId="4" xfId="1" applyFont="1" applyBorder="1" applyAlignment="1">
      <alignment horizontal="center" vertical="center"/>
    </xf>
    <xf numFmtId="43" fontId="36" fillId="0" borderId="4" xfId="1" applyFont="1" applyBorder="1" applyAlignment="1">
      <alignment horizontal="center"/>
    </xf>
    <xf numFmtId="168" fontId="23" fillId="0" borderId="0" xfId="1" applyNumberFormat="1" applyFont="1"/>
    <xf numFmtId="0" fontId="39" fillId="0" borderId="0" xfId="0" applyFont="1" applyAlignment="1">
      <alignment vertical="center"/>
    </xf>
    <xf numFmtId="3" fontId="39" fillId="0" borderId="0" xfId="0" applyNumberFormat="1" applyFont="1" applyAlignment="1">
      <alignment vertical="center"/>
    </xf>
    <xf numFmtId="0" fontId="36" fillId="0" borderId="0" xfId="0" applyFont="1" applyAlignment="1">
      <alignment vertical="center"/>
    </xf>
    <xf numFmtId="0" fontId="22" fillId="0" borderId="0" xfId="2" applyFont="1" applyAlignment="1">
      <alignment vertical="center"/>
    </xf>
    <xf numFmtId="3" fontId="38" fillId="0" borderId="4" xfId="0" applyNumberFormat="1" applyFont="1" applyBorder="1" applyAlignment="1">
      <alignment horizontal="center" vertical="center"/>
    </xf>
    <xf numFmtId="0" fontId="38" fillId="0" borderId="4" xfId="0" applyFont="1" applyBorder="1" applyAlignment="1">
      <alignment horizontal="center" vertical="center"/>
    </xf>
    <xf numFmtId="3" fontId="39" fillId="0" borderId="4" xfId="0" applyNumberFormat="1"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36" fillId="0" borderId="0" xfId="0" applyFont="1" applyAlignment="1">
      <alignment horizontal="left" vertical="top"/>
    </xf>
    <xf numFmtId="0" fontId="23" fillId="0" borderId="0" xfId="0" applyFont="1" applyAlignment="1">
      <alignment vertical="top" wrapText="1"/>
    </xf>
    <xf numFmtId="0" fontId="23" fillId="0" borderId="0" xfId="0" applyFont="1" applyAlignment="1">
      <alignment horizontal="left" vertical="top" wrapText="1"/>
    </xf>
    <xf numFmtId="0" fontId="23" fillId="0" borderId="0" xfId="0" applyFont="1" applyAlignment="1">
      <alignment horizontal="left" vertical="center" wrapText="1"/>
    </xf>
    <xf numFmtId="0" fontId="39" fillId="0" borderId="0" xfId="0" applyFont="1"/>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0" fontId="23" fillId="0" borderId="16" xfId="0" applyFont="1" applyBorder="1" applyAlignment="1">
      <alignment horizontal="left" vertical="center"/>
    </xf>
    <xf numFmtId="0" fontId="23" fillId="2" borderId="16" xfId="0" applyFont="1" applyFill="1" applyBorder="1" applyAlignment="1">
      <alignment horizontal="left" vertical="center"/>
    </xf>
    <xf numFmtId="41"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167" fontId="23" fillId="0" borderId="16" xfId="0" applyNumberFormat="1" applyFont="1" applyBorder="1" applyAlignment="1">
      <alignment horizontal="right" vertical="center"/>
    </xf>
    <xf numFmtId="41" fontId="33" fillId="0" borderId="16" xfId="4" applyFont="1" applyBorder="1" applyAlignment="1">
      <alignment horizontal="right"/>
    </xf>
    <xf numFmtId="0" fontId="14" fillId="2" borderId="0" xfId="0" applyFont="1" applyFill="1"/>
    <xf numFmtId="0" fontId="24" fillId="2" borderId="0" xfId="0" applyFont="1" applyFill="1"/>
    <xf numFmtId="0" fontId="42"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4" fillId="2" borderId="0" xfId="0" applyFont="1" applyFill="1" applyAlignment="1">
      <alignment vertical="center" wrapText="1"/>
    </xf>
    <xf numFmtId="0" fontId="26" fillId="2" borderId="0" xfId="0" applyFont="1" applyFill="1"/>
    <xf numFmtId="0" fontId="24" fillId="2" borderId="0" xfId="0" applyFont="1" applyFill="1" applyAlignment="1">
      <alignment vertical="center"/>
    </xf>
    <xf numFmtId="0" fontId="27" fillId="2" borderId="0" xfId="0" applyFont="1" applyFill="1"/>
    <xf numFmtId="0" fontId="26" fillId="2" borderId="0" xfId="0" applyFont="1" applyFill="1" applyAlignment="1">
      <alignment horizontal="center"/>
    </xf>
    <xf numFmtId="43" fontId="32" fillId="0" borderId="13" xfId="1" applyFont="1" applyBorder="1" applyAlignment="1">
      <alignment horizontal="right"/>
    </xf>
    <xf numFmtId="43" fontId="32" fillId="0" borderId="15" xfId="1" applyFont="1" applyBorder="1" applyAlignment="1">
      <alignment horizontal="center" vertical="center"/>
    </xf>
    <xf numFmtId="43" fontId="26" fillId="0" borderId="15" xfId="1" applyFont="1" applyBorder="1" applyAlignment="1">
      <alignment horizontal="center" vertical="center"/>
    </xf>
    <xf numFmtId="43" fontId="26" fillId="0" borderId="15" xfId="1" applyFont="1" applyBorder="1" applyAlignment="1">
      <alignment horizontal="right"/>
    </xf>
    <xf numFmtId="43" fontId="32" fillId="0" borderId="16" xfId="1" applyFont="1" applyBorder="1" applyAlignment="1">
      <alignment horizontal="right" vertical="center"/>
    </xf>
    <xf numFmtId="43" fontId="23" fillId="2" borderId="15" xfId="1" applyFont="1" applyFill="1" applyBorder="1" applyAlignment="1">
      <alignment horizontal="right" vertical="center"/>
    </xf>
    <xf numFmtId="43" fontId="23" fillId="2" borderId="13" xfId="1" applyFont="1" applyFill="1" applyBorder="1" applyAlignment="1">
      <alignment horizontal="right" vertical="center"/>
    </xf>
    <xf numFmtId="43" fontId="32" fillId="0" borderId="19" xfId="1" applyFont="1" applyBorder="1" applyAlignment="1">
      <alignment horizontal="right" vertical="center"/>
    </xf>
    <xf numFmtId="43" fontId="32" fillId="0" borderId="1" xfId="1" applyFont="1" applyBorder="1" applyAlignment="1">
      <alignment horizontal="right" vertical="center"/>
    </xf>
    <xf numFmtId="43" fontId="32" fillId="0" borderId="0" xfId="1" applyFont="1" applyAlignment="1">
      <alignment horizontal="right" vertical="center"/>
    </xf>
    <xf numFmtId="43" fontId="26" fillId="0" borderId="0" xfId="1" applyFont="1" applyAlignment="1">
      <alignment horizontal="right" vertical="center"/>
    </xf>
    <xf numFmtId="43" fontId="23" fillId="2" borderId="0" xfId="1" applyFont="1" applyFill="1" applyAlignment="1">
      <alignment horizontal="right" vertical="center"/>
    </xf>
    <xf numFmtId="43" fontId="32" fillId="0" borderId="2" xfId="1" applyFont="1" applyBorder="1" applyAlignment="1">
      <alignment horizontal="right" vertical="center"/>
    </xf>
    <xf numFmtId="43" fontId="23" fillId="2" borderId="0" xfId="1" applyFont="1" applyFill="1" applyBorder="1" applyAlignment="1">
      <alignment horizontal="right" vertical="center"/>
    </xf>
    <xf numFmtId="168" fontId="23" fillId="2" borderId="1" xfId="1" applyNumberFormat="1" applyFont="1" applyFill="1" applyBorder="1" applyAlignment="1">
      <alignment horizontal="right" vertical="center"/>
    </xf>
    <xf numFmtId="168" fontId="32" fillId="0" borderId="3" xfId="1" applyNumberFormat="1" applyFont="1" applyBorder="1" applyAlignment="1">
      <alignment horizontal="right" vertical="center"/>
    </xf>
    <xf numFmtId="168" fontId="36" fillId="0" borderId="5" xfId="1" applyNumberFormat="1" applyFont="1" applyBorder="1" applyAlignment="1">
      <alignment horizontal="center"/>
    </xf>
    <xf numFmtId="168" fontId="36" fillId="0" borderId="5" xfId="1" applyNumberFormat="1" applyFont="1" applyBorder="1" applyAlignment="1">
      <alignment horizontal="right"/>
    </xf>
    <xf numFmtId="168" fontId="23" fillId="0" borderId="6" xfId="1" applyNumberFormat="1" applyFont="1" applyBorder="1"/>
    <xf numFmtId="168" fontId="32" fillId="0" borderId="6" xfId="1" applyNumberFormat="1" applyFont="1" applyBorder="1" applyAlignment="1">
      <alignment vertical="center"/>
    </xf>
    <xf numFmtId="168" fontId="26" fillId="0" borderId="6" xfId="1" applyNumberFormat="1" applyFont="1" applyBorder="1" applyAlignment="1">
      <alignment horizontal="right" vertical="center"/>
    </xf>
    <xf numFmtId="168" fontId="26" fillId="0" borderId="6" xfId="1" applyNumberFormat="1" applyFont="1" applyBorder="1" applyAlignment="1">
      <alignment horizontal="right" wrapText="1"/>
    </xf>
    <xf numFmtId="168" fontId="32" fillId="0" borderId="6" xfId="1" applyNumberFormat="1" applyFont="1" applyBorder="1" applyAlignment="1">
      <alignment horizontal="center"/>
    </xf>
    <xf numFmtId="168" fontId="26" fillId="0" borderId="6" xfId="1" applyNumberFormat="1" applyFont="1" applyBorder="1" applyAlignment="1">
      <alignment horizontal="right"/>
    </xf>
    <xf numFmtId="168" fontId="26" fillId="0" borderId="6" xfId="1" applyNumberFormat="1" applyFont="1" applyBorder="1"/>
    <xf numFmtId="168" fontId="26" fillId="0" borderId="7" xfId="1" applyNumberFormat="1" applyFont="1" applyBorder="1" applyAlignment="1">
      <alignment horizontal="right"/>
    </xf>
    <xf numFmtId="168" fontId="36" fillId="0" borderId="5" xfId="1" applyNumberFormat="1" applyFont="1" applyBorder="1" applyAlignment="1">
      <alignment horizontal="center" vertical="center" wrapText="1"/>
    </xf>
    <xf numFmtId="168" fontId="36" fillId="0" borderId="5" xfId="1" applyNumberFormat="1" applyFont="1" applyBorder="1" applyAlignment="1">
      <alignment horizontal="right" vertical="center"/>
    </xf>
    <xf numFmtId="168" fontId="36" fillId="0" borderId="18" xfId="1" applyNumberFormat="1" applyFont="1" applyBorder="1" applyAlignment="1">
      <alignment horizontal="center"/>
    </xf>
    <xf numFmtId="43" fontId="23" fillId="0" borderId="0" xfId="1" applyFont="1" applyBorder="1" applyAlignment="1">
      <alignment horizontal="center"/>
    </xf>
    <xf numFmtId="43" fontId="23" fillId="0" borderId="15" xfId="1" applyFont="1" applyBorder="1" applyAlignment="1">
      <alignment horizontal="right"/>
    </xf>
    <xf numFmtId="43" fontId="23" fillId="0" borderId="1" xfId="1" applyFont="1" applyBorder="1" applyAlignment="1">
      <alignment horizontal="center"/>
    </xf>
    <xf numFmtId="43" fontId="23" fillId="0" borderId="13" xfId="1" applyFont="1" applyBorder="1" applyAlignment="1">
      <alignment horizontal="right"/>
    </xf>
    <xf numFmtId="43" fontId="32" fillId="0" borderId="1" xfId="1" applyFont="1" applyBorder="1" applyAlignment="1">
      <alignment horizontal="center"/>
    </xf>
    <xf numFmtId="43" fontId="26" fillId="0" borderId="0" xfId="1" applyFont="1" applyBorder="1" applyAlignment="1">
      <alignment horizontal="center"/>
    </xf>
    <xf numFmtId="43" fontId="32" fillId="0" borderId="2" xfId="1" applyFont="1" applyBorder="1" applyAlignment="1">
      <alignment horizontal="center"/>
    </xf>
    <xf numFmtId="43" fontId="32" fillId="0" borderId="16" xfId="1" applyFont="1" applyBorder="1" applyAlignment="1">
      <alignment horizontal="center"/>
    </xf>
    <xf numFmtId="43" fontId="32" fillId="0" borderId="8" xfId="1" applyFont="1" applyBorder="1" applyAlignment="1">
      <alignment horizontal="center"/>
    </xf>
    <xf numFmtId="43" fontId="32" fillId="0" borderId="17" xfId="1" applyFont="1" applyBorder="1" applyAlignment="1">
      <alignment horizontal="center"/>
    </xf>
    <xf numFmtId="43" fontId="23" fillId="2" borderId="0" xfId="1" applyFont="1" applyFill="1" applyAlignment="1">
      <alignment horizontal="center"/>
    </xf>
    <xf numFmtId="43" fontId="23" fillId="2" borderId="15" xfId="1" applyFont="1" applyFill="1" applyBorder="1" applyAlignment="1">
      <alignment horizontal="center"/>
    </xf>
    <xf numFmtId="168" fontId="23" fillId="2" borderId="0" xfId="1" applyNumberFormat="1" applyFont="1" applyFill="1" applyAlignment="1">
      <alignment horizontal="right"/>
    </xf>
    <xf numFmtId="168" fontId="32" fillId="2" borderId="2" xfId="1" applyNumberFormat="1" applyFont="1" applyFill="1" applyBorder="1" applyAlignment="1">
      <alignment horizontal="right"/>
    </xf>
    <xf numFmtId="168" fontId="23" fillId="2" borderId="0" xfId="1" applyNumberFormat="1" applyFont="1" applyFill="1" applyAlignment="1">
      <alignment horizontal="center"/>
    </xf>
    <xf numFmtId="168" fontId="23" fillId="2" borderId="0" xfId="1" applyNumberFormat="1" applyFont="1" applyFill="1" applyBorder="1" applyAlignment="1">
      <alignment horizontal="right"/>
    </xf>
    <xf numFmtId="168" fontId="32" fillId="2" borderId="0" xfId="1" applyNumberFormat="1" applyFont="1" applyFill="1" applyAlignment="1">
      <alignment horizontal="center"/>
    </xf>
    <xf numFmtId="168" fontId="26" fillId="2" borderId="0" xfId="1" applyNumberFormat="1" applyFont="1" applyFill="1" applyAlignment="1">
      <alignment horizontal="right"/>
    </xf>
    <xf numFmtId="168" fontId="26" fillId="2" borderId="1" xfId="1" applyNumberFormat="1" applyFont="1" applyFill="1" applyBorder="1" applyAlignment="1">
      <alignment horizontal="right"/>
    </xf>
    <xf numFmtId="168" fontId="32" fillId="2" borderId="0" xfId="1" applyNumberFormat="1" applyFont="1" applyFill="1" applyAlignment="1">
      <alignment horizontal="right"/>
    </xf>
    <xf numFmtId="168" fontId="32" fillId="2" borderId="8" xfId="1" applyNumberFormat="1" applyFont="1" applyFill="1" applyBorder="1" applyAlignment="1">
      <alignment horizontal="right"/>
    </xf>
    <xf numFmtId="168" fontId="32" fillId="2" borderId="1" xfId="1" applyNumberFormat="1" applyFont="1" applyFill="1" applyBorder="1" applyAlignment="1">
      <alignment horizontal="center"/>
    </xf>
    <xf numFmtId="168" fontId="32" fillId="2" borderId="1" xfId="1" applyNumberFormat="1" applyFont="1" applyFill="1" applyBorder="1" applyAlignment="1">
      <alignment horizontal="right"/>
    </xf>
    <xf numFmtId="43" fontId="23" fillId="2" borderId="15" xfId="1" applyFont="1" applyFill="1" applyBorder="1" applyAlignment="1">
      <alignment horizontal="center" vertical="center"/>
    </xf>
    <xf numFmtId="43" fontId="23" fillId="2" borderId="13" xfId="1" applyFont="1" applyFill="1" applyBorder="1" applyAlignment="1">
      <alignment horizontal="center" vertical="center"/>
    </xf>
    <xf numFmtId="43" fontId="32" fillId="2" borderId="16" xfId="1" applyFont="1" applyFill="1" applyBorder="1" applyAlignment="1">
      <alignment horizontal="center" vertical="center"/>
    </xf>
    <xf numFmtId="43" fontId="32" fillId="2" borderId="15" xfId="1" applyFont="1" applyFill="1" applyBorder="1" applyAlignment="1">
      <alignment horizontal="center" vertical="center"/>
    </xf>
    <xf numFmtId="43" fontId="26" fillId="2" borderId="13" xfId="1" applyFont="1" applyFill="1" applyBorder="1" applyAlignment="1">
      <alignment horizontal="center" vertical="center"/>
    </xf>
    <xf numFmtId="43" fontId="32" fillId="2" borderId="17" xfId="1" applyFont="1" applyFill="1" applyBorder="1" applyAlignment="1">
      <alignment horizontal="center" vertical="center"/>
    </xf>
    <xf numFmtId="43" fontId="32" fillId="2" borderId="13" xfId="1" applyFont="1" applyFill="1" applyBorder="1" applyAlignment="1">
      <alignment horizontal="center" vertical="center"/>
    </xf>
    <xf numFmtId="43" fontId="23" fillId="0" borderId="15" xfId="1" applyFont="1" applyBorder="1" applyAlignment="1">
      <alignment horizontal="center" vertical="center"/>
    </xf>
    <xf numFmtId="168" fontId="38" fillId="0" borderId="4" xfId="1" applyNumberFormat="1" applyFont="1" applyBorder="1" applyAlignment="1">
      <alignment horizontal="center" vertical="center"/>
    </xf>
    <xf numFmtId="168" fontId="38" fillId="0" borderId="4" xfId="1" applyNumberFormat="1" applyFont="1" applyBorder="1" applyAlignment="1">
      <alignment vertical="center"/>
    </xf>
    <xf numFmtId="168" fontId="39" fillId="0" borderId="4" xfId="1" applyNumberFormat="1" applyFont="1" applyBorder="1" applyAlignment="1">
      <alignment vertical="center"/>
    </xf>
    <xf numFmtId="0" fontId="43" fillId="2" borderId="0" xfId="0" applyFont="1" applyFill="1" applyAlignment="1">
      <alignment horizontal="center" vertical="center"/>
    </xf>
    <xf numFmtId="0" fontId="24" fillId="2" borderId="0" xfId="0" applyFont="1" applyFill="1" applyAlignment="1">
      <alignment horizontal="center" vertical="center"/>
    </xf>
    <xf numFmtId="14" fontId="24" fillId="2" borderId="0" xfId="0" applyNumberFormat="1" applyFont="1" applyFill="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34" fillId="0" borderId="0" xfId="0" applyFont="1" applyAlignment="1">
      <alignment horizontal="center"/>
    </xf>
    <xf numFmtId="0" fontId="30" fillId="0" borderId="0" xfId="0" applyFont="1" applyAlignment="1">
      <alignment horizontal="center"/>
    </xf>
    <xf numFmtId="0" fontId="32" fillId="0" borderId="0" xfId="0" applyFont="1" applyAlignment="1">
      <alignment horizontal="center"/>
    </xf>
    <xf numFmtId="0" fontId="41" fillId="0" borderId="0" xfId="0" applyFont="1" applyAlignment="1">
      <alignment horizontal="center"/>
    </xf>
    <xf numFmtId="0" fontId="35" fillId="0" borderId="0" xfId="0" applyFont="1" applyAlignment="1">
      <alignment horizontal="center"/>
    </xf>
    <xf numFmtId="1" fontId="32" fillId="0" borderId="9"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1" xfId="0" applyNumberFormat="1" applyFont="1" applyBorder="1" applyAlignment="1">
      <alignment horizontal="center" vertical="center"/>
    </xf>
    <xf numFmtId="0" fontId="32" fillId="0" borderId="13" xfId="0" applyFont="1" applyBorder="1" applyAlignment="1">
      <alignment horizontal="center" vertical="center"/>
    </xf>
    <xf numFmtId="1" fontId="32" fillId="2" borderId="9"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1" xfId="0" applyNumberFormat="1" applyFont="1" applyFill="1" applyBorder="1" applyAlignment="1">
      <alignment horizontal="center" vertical="center"/>
    </xf>
    <xf numFmtId="1" fontId="32" fillId="2" borderId="13" xfId="0" applyNumberFormat="1" applyFont="1" applyFill="1" applyBorder="1" applyAlignment="1">
      <alignment horizontal="center" vertical="center"/>
    </xf>
    <xf numFmtId="0" fontId="30" fillId="0" borderId="0" xfId="0" applyFont="1" applyAlignment="1">
      <alignment horizontal="center" vertical="center"/>
    </xf>
    <xf numFmtId="0" fontId="23"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left" vertical="center" wrapText="1"/>
    </xf>
    <xf numFmtId="0" fontId="23" fillId="0" borderId="0" xfId="0" applyFont="1" applyAlignment="1">
      <alignment horizontal="left" vertical="top" wrapText="1"/>
    </xf>
    <xf numFmtId="0" fontId="44" fillId="0" borderId="0" xfId="0" applyFont="1" applyAlignment="1">
      <alignment horizontal="left" vertical="top" wrapText="1"/>
    </xf>
    <xf numFmtId="0" fontId="36" fillId="0" borderId="0" xfId="0" applyFont="1" applyAlignment="1">
      <alignment horizontal="center" vertical="center"/>
    </xf>
    <xf numFmtId="0" fontId="23" fillId="0" borderId="0" xfId="0" applyFont="1" applyAlignment="1">
      <alignment horizontal="left" vertical="center"/>
    </xf>
    <xf numFmtId="0" fontId="38" fillId="0" borderId="10" xfId="0" applyFont="1" applyBorder="1" applyAlignment="1">
      <alignment horizontal="center" wrapText="1"/>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13" xfId="0" applyFont="1" applyBorder="1" applyAlignment="1">
      <alignment horizontal="center" wrapText="1"/>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 xfId="0" applyFont="1" applyBorder="1" applyAlignment="1">
      <alignment horizontal="center" vertical="center"/>
    </xf>
    <xf numFmtId="0" fontId="38" fillId="0" borderId="13" xfId="0" applyFont="1" applyBorder="1" applyAlignment="1">
      <alignment horizontal="center" vertical="center"/>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0" fontId="36" fillId="0" borderId="1" xfId="0" applyFont="1" applyBorder="1" applyAlignment="1">
      <alignment horizontal="left"/>
    </xf>
    <xf numFmtId="0" fontId="40" fillId="0" borderId="20" xfId="0" applyFont="1" applyBorder="1" applyAlignment="1">
      <alignment horizontal="center"/>
    </xf>
    <xf numFmtId="0" fontId="40" fillId="0" borderId="2" xfId="0" applyFont="1" applyBorder="1" applyAlignment="1">
      <alignment horizontal="center"/>
    </xf>
    <xf numFmtId="0" fontId="33" fillId="0" borderId="16" xfId="0" applyFont="1" applyBorder="1" applyAlignment="1">
      <alignment horizontal="right"/>
    </xf>
    <xf numFmtId="0" fontId="37" fillId="0" borderId="4" xfId="0" applyFont="1" applyBorder="1" applyAlignment="1">
      <alignment horizontal="center" vertical="center" wrapText="1"/>
    </xf>
  </cellXfs>
  <cellStyles count="9">
    <cellStyle name="Hipervínculo" xfId="2" builtinId="8"/>
    <cellStyle name="Millares" xfId="1" builtinId="3"/>
    <cellStyle name="Millares [0]" xfId="4" builtinId="6"/>
    <cellStyle name="Millares 2" xfId="7" xr:uid="{40735CB8-9BE2-47F7-94A2-7CF24FB877C9}"/>
    <cellStyle name="Millares 3" xfId="5" xr:uid="{7AFA1E84-0C81-4931-8B4D-B0D76978369F}"/>
    <cellStyle name="Normal" xfId="0" builtinId="0"/>
    <cellStyle name="Normal 2" xfId="6" xr:uid="{34548478-31B5-45DC-AC74-C09A6EBAC288}"/>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802821</xdr:colOff>
      <xdr:row>4</xdr:row>
      <xdr:rowOff>81643</xdr:rowOff>
    </xdr:from>
    <xdr:ext cx="5246501" cy="937629"/>
    <xdr:sp macro="" textlink="">
      <xdr:nvSpPr>
        <xdr:cNvPr id="2" name="Rectángulo 1">
          <a:extLst>
            <a:ext uri="{FF2B5EF4-FFF2-40B4-BE49-F238E27FC236}">
              <a16:creationId xmlns:a16="http://schemas.microsoft.com/office/drawing/2014/main" id="{C42192FF-64C9-46E5-98FC-02A782A82D7D}"/>
            </a:ext>
          </a:extLst>
        </xdr:cNvPr>
        <xdr:cNvSpPr/>
      </xdr:nvSpPr>
      <xdr:spPr>
        <a:xfrm>
          <a:off x="7225392" y="1428750"/>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abSelected="1" topLeftCell="A5" zoomScale="130" zoomScaleNormal="130" workbookViewId="0">
      <selection activeCell="C27" sqref="C27"/>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173"/>
      <c r="B1" s="173"/>
      <c r="C1" s="173"/>
      <c r="D1" s="173"/>
      <c r="E1" s="173"/>
      <c r="F1" s="173"/>
      <c r="G1" s="173"/>
      <c r="H1" s="173"/>
      <c r="I1" s="173"/>
      <c r="J1" s="173"/>
      <c r="K1" s="173"/>
      <c r="L1" s="173"/>
      <c r="M1" s="34" t="s">
        <v>53</v>
      </c>
      <c r="N1" s="35">
        <v>44562</v>
      </c>
    </row>
    <row r="2" spans="1:15" ht="23.25" x14ac:dyDescent="0.35">
      <c r="A2" s="174"/>
      <c r="B2" s="174"/>
      <c r="C2" s="174"/>
      <c r="D2" s="173"/>
      <c r="E2" s="173"/>
      <c r="F2" s="173"/>
      <c r="G2" s="173"/>
      <c r="H2" s="173"/>
      <c r="I2" s="171"/>
      <c r="J2" s="175"/>
      <c r="K2" s="171"/>
      <c r="L2" s="173"/>
      <c r="M2" s="34" t="s">
        <v>54</v>
      </c>
      <c r="N2" s="35">
        <v>44377</v>
      </c>
      <c r="O2" s="36">
        <v>2021</v>
      </c>
    </row>
    <row r="3" spans="1:15" ht="27" x14ac:dyDescent="0.5">
      <c r="A3" s="176"/>
      <c r="B3" s="176"/>
      <c r="C3" s="176"/>
      <c r="D3" s="177"/>
      <c r="E3" s="177"/>
      <c r="F3" s="177"/>
      <c r="G3" s="177"/>
      <c r="H3" s="177"/>
      <c r="I3" s="172"/>
      <c r="J3" s="178"/>
      <c r="K3" s="172"/>
      <c r="L3" s="173"/>
      <c r="M3" s="34" t="s">
        <v>55</v>
      </c>
      <c r="N3" s="35">
        <v>44742</v>
      </c>
      <c r="O3" s="36">
        <v>2022</v>
      </c>
    </row>
    <row r="4" spans="1:15" ht="34.5" x14ac:dyDescent="0.25">
      <c r="A4" s="244" t="s">
        <v>152</v>
      </c>
      <c r="B4" s="244"/>
      <c r="C4" s="244"/>
      <c r="D4" s="244"/>
      <c r="E4" s="244"/>
      <c r="F4" s="244"/>
      <c r="G4" s="244"/>
      <c r="H4" s="244"/>
      <c r="I4" s="244"/>
      <c r="J4" s="244"/>
      <c r="K4" s="244"/>
      <c r="L4" s="173"/>
    </row>
    <row r="5" spans="1:15" ht="41.25" x14ac:dyDescent="0.3">
      <c r="A5" s="177"/>
      <c r="B5" s="177"/>
      <c r="C5" s="244" t="s">
        <v>56</v>
      </c>
      <c r="D5" s="244"/>
      <c r="E5" s="244"/>
      <c r="F5" s="244"/>
      <c r="G5" s="244"/>
      <c r="H5" s="244"/>
      <c r="I5" s="244"/>
      <c r="J5" s="177"/>
      <c r="K5" s="177"/>
      <c r="L5" s="173"/>
    </row>
    <row r="6" spans="1:15" ht="27" x14ac:dyDescent="0.3">
      <c r="A6" s="177"/>
      <c r="B6" s="177"/>
      <c r="C6" s="245" t="s">
        <v>57</v>
      </c>
      <c r="D6" s="245"/>
      <c r="E6" s="245"/>
      <c r="F6" s="245"/>
      <c r="G6" s="245"/>
      <c r="H6" s="245"/>
      <c r="I6" s="245"/>
      <c r="J6" s="179"/>
      <c r="K6" s="177"/>
      <c r="L6" s="173"/>
    </row>
    <row r="7" spans="1:15" ht="27" x14ac:dyDescent="0.3">
      <c r="A7" s="177"/>
      <c r="B7" s="177"/>
      <c r="C7" s="246">
        <f>+N3</f>
        <v>44742</v>
      </c>
      <c r="D7" s="246"/>
      <c r="E7" s="246"/>
      <c r="F7" s="246"/>
      <c r="G7" s="246"/>
      <c r="H7" s="246"/>
      <c r="I7" s="246"/>
      <c r="J7" s="179"/>
      <c r="K7" s="177"/>
      <c r="L7" s="173"/>
    </row>
    <row r="8" spans="1:15" ht="16.5" x14ac:dyDescent="0.3">
      <c r="A8" s="177"/>
      <c r="B8" s="177"/>
      <c r="C8" s="180"/>
      <c r="D8" s="180"/>
      <c r="E8" s="180"/>
      <c r="F8" s="180"/>
      <c r="G8" s="180"/>
      <c r="H8" s="180"/>
      <c r="I8" s="179"/>
      <c r="J8" s="179"/>
      <c r="K8" s="177"/>
      <c r="L8" s="173"/>
    </row>
    <row r="9" spans="1:15" ht="16.5" x14ac:dyDescent="0.3">
      <c r="A9" s="177"/>
      <c r="B9" s="177"/>
      <c r="C9" s="180"/>
      <c r="D9" s="180"/>
      <c r="E9" s="180"/>
      <c r="F9" s="180"/>
      <c r="G9" s="180"/>
      <c r="H9" s="180"/>
      <c r="I9" s="179"/>
      <c r="J9" s="179"/>
      <c r="K9" s="177"/>
      <c r="L9" s="173"/>
    </row>
    <row r="10" spans="1:15" ht="23.25" x14ac:dyDescent="0.35">
      <c r="A10" s="52"/>
      <c r="B10" s="53"/>
      <c r="C10" s="54"/>
      <c r="D10" s="54"/>
      <c r="E10" s="55" t="s">
        <v>58</v>
      </c>
      <c r="F10" s="53"/>
      <c r="G10" s="53"/>
      <c r="H10" s="53"/>
      <c r="I10" s="53"/>
      <c r="J10" s="52"/>
      <c r="K10" s="52"/>
    </row>
    <row r="11" spans="1:15" ht="16.5" x14ac:dyDescent="0.3">
      <c r="A11" s="52"/>
      <c r="B11" s="53"/>
      <c r="C11" s="50" t="s">
        <v>61</v>
      </c>
      <c r="D11" s="53"/>
      <c r="E11" s="53"/>
      <c r="F11" s="53"/>
      <c r="G11" s="53"/>
      <c r="H11" s="50">
        <v>1</v>
      </c>
      <c r="I11" s="53"/>
      <c r="J11" s="52"/>
      <c r="K11" s="52"/>
    </row>
    <row r="12" spans="1:15" ht="16.5" x14ac:dyDescent="0.3">
      <c r="A12" s="52"/>
      <c r="B12" s="53"/>
      <c r="C12" s="50" t="s">
        <v>62</v>
      </c>
      <c r="D12" s="53"/>
      <c r="E12" s="53"/>
      <c r="F12" s="53"/>
      <c r="G12" s="53"/>
      <c r="H12" s="50">
        <v>2</v>
      </c>
      <c r="I12" s="53"/>
      <c r="J12" s="52"/>
      <c r="K12" s="52"/>
    </row>
    <row r="13" spans="1:15" ht="16.5" x14ac:dyDescent="0.3">
      <c r="A13" s="52"/>
      <c r="B13" s="53"/>
      <c r="C13" s="50" t="s">
        <v>63</v>
      </c>
      <c r="D13" s="53"/>
      <c r="E13" s="53"/>
      <c r="F13" s="53"/>
      <c r="G13" s="53"/>
      <c r="H13" s="50">
        <v>3</v>
      </c>
      <c r="I13" s="53"/>
      <c r="J13" s="52"/>
      <c r="K13" s="52"/>
    </row>
    <row r="14" spans="1:15" ht="16.5" x14ac:dyDescent="0.3">
      <c r="A14" s="52"/>
      <c r="B14" s="53"/>
      <c r="C14" s="50" t="s">
        <v>64</v>
      </c>
      <c r="D14" s="53"/>
      <c r="E14" s="53"/>
      <c r="F14" s="53"/>
      <c r="G14" s="53"/>
      <c r="H14" s="50">
        <v>4</v>
      </c>
      <c r="I14" s="53"/>
      <c r="J14" s="52"/>
      <c r="K14" s="52"/>
    </row>
    <row r="15" spans="1:15" ht="16.5" x14ac:dyDescent="0.3">
      <c r="A15" s="52"/>
      <c r="B15" s="53"/>
      <c r="C15" s="50" t="s">
        <v>129</v>
      </c>
      <c r="D15" s="53"/>
      <c r="E15" s="53"/>
      <c r="F15" s="53"/>
      <c r="G15" s="53"/>
      <c r="H15" s="50">
        <v>5</v>
      </c>
      <c r="I15" s="53"/>
      <c r="J15" s="52"/>
      <c r="K15" s="52"/>
    </row>
    <row r="16" spans="1:15" ht="16.5" x14ac:dyDescent="0.3">
      <c r="A16" s="52"/>
      <c r="B16" s="53"/>
      <c r="C16" s="50" t="s">
        <v>60</v>
      </c>
      <c r="D16" s="53"/>
      <c r="E16" s="53"/>
      <c r="F16" s="53"/>
      <c r="G16" s="53"/>
      <c r="H16" s="50">
        <v>6</v>
      </c>
      <c r="I16" s="53"/>
      <c r="J16" s="52"/>
      <c r="K16" s="52"/>
    </row>
    <row r="17" spans="1:11" ht="16.5" x14ac:dyDescent="0.3">
      <c r="A17" s="52"/>
      <c r="B17" s="53"/>
      <c r="C17" s="50"/>
      <c r="D17" s="53"/>
      <c r="E17" s="53"/>
      <c r="F17" s="53"/>
      <c r="G17" s="53"/>
      <c r="H17" s="50"/>
      <c r="I17" s="53"/>
      <c r="J17" s="56"/>
      <c r="K17" s="52"/>
    </row>
    <row r="18" spans="1:11" x14ac:dyDescent="0.25">
      <c r="B18" s="1"/>
      <c r="C18" s="42"/>
      <c r="D18" s="38"/>
      <c r="E18" s="38"/>
      <c r="F18" s="38"/>
      <c r="G18" s="38"/>
      <c r="H18" s="42"/>
      <c r="I18" s="1"/>
      <c r="J18" s="37"/>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ht="24.75" customHeight="1" x14ac:dyDescent="0.25">
      <c r="B21" s="1"/>
      <c r="C21" s="42"/>
      <c r="D21" s="38"/>
      <c r="E21" s="38"/>
      <c r="F21" s="38"/>
      <c r="G21" s="38"/>
      <c r="H21" s="42"/>
      <c r="I21" s="1"/>
      <c r="J21" s="37"/>
    </row>
    <row r="22" spans="1:1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38"/>
      <c r="C24" s="42"/>
      <c r="D24" s="38"/>
      <c r="E24" s="38"/>
      <c r="F24" s="38"/>
      <c r="G24" s="38"/>
      <c r="H24" s="42"/>
      <c r="I24" s="1"/>
      <c r="J24" s="37"/>
    </row>
    <row r="25" spans="1:11" x14ac:dyDescent="0.25">
      <c r="C25" s="39"/>
      <c r="D25" s="1"/>
      <c r="E25" s="1"/>
      <c r="F25" s="1"/>
      <c r="G25" s="1"/>
      <c r="H25" s="39"/>
      <c r="I25" s="1"/>
    </row>
    <row r="26" spans="1:11" x14ac:dyDescent="0.25">
      <c r="C26" s="37"/>
      <c r="D26" s="37"/>
      <c r="E26" s="37"/>
      <c r="F26" s="37"/>
      <c r="G26" s="37"/>
      <c r="H26" s="37"/>
      <c r="I26" s="37"/>
      <c r="J26"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B43" sqref="B43"/>
    </sheetView>
  </sheetViews>
  <sheetFormatPr baseColWidth="10" defaultColWidth="9.140625" defaultRowHeight="14.25" x14ac:dyDescent="0.2"/>
  <cols>
    <col min="1" max="1" width="10.28515625" style="1" customWidth="1"/>
    <col min="2" max="2" width="65.42578125" style="1" customWidth="1"/>
    <col min="3" max="3" width="20.7109375" style="1" bestFit="1" customWidth="1"/>
    <col min="4" max="4" width="4.140625" style="1" customWidth="1"/>
    <col min="5" max="5" width="18.5703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x14ac:dyDescent="0.25">
      <c r="A1" s="53"/>
      <c r="B1" s="57"/>
      <c r="C1" s="57"/>
      <c r="D1" s="53"/>
      <c r="E1" s="57"/>
      <c r="F1" s="57"/>
      <c r="G1" s="44"/>
      <c r="H1" s="45"/>
    </row>
    <row r="2" spans="1:9" x14ac:dyDescent="0.2">
      <c r="A2" s="53"/>
      <c r="B2" s="57"/>
      <c r="C2" s="58"/>
      <c r="D2" s="53"/>
      <c r="E2" s="248"/>
      <c r="F2" s="248"/>
      <c r="G2" s="249"/>
      <c r="H2" s="249"/>
    </row>
    <row r="3" spans="1:9" ht="26.25" x14ac:dyDescent="0.4">
      <c r="A3" s="252" t="s">
        <v>153</v>
      </c>
      <c r="B3" s="252"/>
      <c r="C3" s="252"/>
      <c r="D3" s="252"/>
      <c r="E3" s="252"/>
      <c r="F3" s="252"/>
      <c r="G3" s="250"/>
      <c r="H3" s="250"/>
    </row>
    <row r="4" spans="1:9" ht="15" x14ac:dyDescent="0.25">
      <c r="A4" s="54"/>
      <c r="B4" s="251" t="str">
        <f>+"ESTADO DE FLUJOS DE EFECTIVO AL "&amp;UPPER(TEXT(Indice!$N$3,"DD \D\E MMMM \D\E AAAA"))</f>
        <v>ESTADO DE FLUJOS DE EFECTIVO AL 30 DE JUNIO DE 2022</v>
      </c>
      <c r="C4" s="251"/>
      <c r="D4" s="251"/>
      <c r="E4" s="251"/>
      <c r="F4" s="53"/>
    </row>
    <row r="5" spans="1:9" ht="12" customHeight="1" x14ac:dyDescent="0.25">
      <c r="A5" s="85"/>
      <c r="B5" s="53"/>
      <c r="C5" s="60"/>
      <c r="D5" s="53"/>
      <c r="E5" s="53"/>
      <c r="F5" s="53"/>
    </row>
    <row r="6" spans="1:9" s="7" customFormat="1" ht="15" x14ac:dyDescent="0.25">
      <c r="A6" s="53"/>
      <c r="B6" s="61"/>
      <c r="C6" s="62">
        <f>+Indice!O3</f>
        <v>2022</v>
      </c>
      <c r="D6" s="63"/>
      <c r="E6" s="64">
        <f>+Indice!O2</f>
        <v>2021</v>
      </c>
      <c r="F6" s="53"/>
      <c r="G6" s="8"/>
      <c r="H6" s="8"/>
      <c r="I6" s="6"/>
    </row>
    <row r="7" spans="1:9" s="7" customFormat="1" ht="15" x14ac:dyDescent="0.25">
      <c r="A7" s="53"/>
      <c r="B7" s="65"/>
      <c r="C7" s="66" t="s">
        <v>0</v>
      </c>
      <c r="D7" s="67"/>
      <c r="E7" s="68" t="s">
        <v>0</v>
      </c>
      <c r="F7" s="53"/>
      <c r="G7" s="8"/>
      <c r="H7" s="8"/>
      <c r="I7" s="10"/>
    </row>
    <row r="8" spans="1:9" s="7" customFormat="1" ht="15" x14ac:dyDescent="0.25">
      <c r="A8" s="53"/>
      <c r="B8" s="65"/>
      <c r="C8" s="69"/>
      <c r="D8" s="67"/>
      <c r="E8" s="70"/>
      <c r="F8" s="53"/>
      <c r="G8" s="8"/>
      <c r="H8" s="8"/>
      <c r="I8" s="10"/>
    </row>
    <row r="9" spans="1:9" s="7" customFormat="1" ht="15" x14ac:dyDescent="0.25">
      <c r="A9" s="53"/>
      <c r="B9" s="71" t="s">
        <v>1</v>
      </c>
      <c r="C9" s="189">
        <v>0</v>
      </c>
      <c r="D9" s="67"/>
      <c r="E9" s="181">
        <v>0</v>
      </c>
      <c r="F9" s="53"/>
      <c r="G9" s="8"/>
      <c r="H9" s="8"/>
      <c r="I9" s="29"/>
    </row>
    <row r="10" spans="1:9" s="7" customFormat="1" ht="15" x14ac:dyDescent="0.25">
      <c r="A10" s="53"/>
      <c r="B10" s="65" t="s">
        <v>2</v>
      </c>
      <c r="C10" s="190"/>
      <c r="D10" s="69"/>
      <c r="E10" s="182"/>
      <c r="F10" s="53"/>
      <c r="G10" s="8"/>
      <c r="H10" s="8"/>
      <c r="I10" s="10"/>
    </row>
    <row r="11" spans="1:9" s="7" customFormat="1" ht="15" x14ac:dyDescent="0.25">
      <c r="A11" s="85"/>
      <c r="B11" s="71" t="s">
        <v>3</v>
      </c>
      <c r="C11" s="191"/>
      <c r="D11" s="72"/>
      <c r="E11" s="183"/>
      <c r="F11" s="53"/>
      <c r="G11" s="8"/>
      <c r="H11" s="8"/>
      <c r="I11" s="11"/>
    </row>
    <row r="12" spans="1:9" s="7" customFormat="1" ht="15" x14ac:dyDescent="0.25">
      <c r="A12" s="85"/>
      <c r="B12" s="71" t="s">
        <v>4</v>
      </c>
      <c r="C12" s="191"/>
      <c r="D12" s="72"/>
      <c r="E12" s="183"/>
      <c r="F12" s="53"/>
      <c r="G12" s="8"/>
      <c r="H12" s="8"/>
      <c r="I12" s="11"/>
    </row>
    <row r="13" spans="1:9" s="7" customFormat="1" x14ac:dyDescent="0.2">
      <c r="A13" s="53"/>
      <c r="B13" s="65" t="s">
        <v>5</v>
      </c>
      <c r="C13" s="192"/>
      <c r="D13" s="73"/>
      <c r="E13" s="184">
        <v>0</v>
      </c>
      <c r="F13" s="82"/>
      <c r="G13" s="8"/>
      <c r="H13" s="8"/>
      <c r="I13" s="31"/>
    </row>
    <row r="14" spans="1:9" s="7" customFormat="1" x14ac:dyDescent="0.2">
      <c r="A14" s="53"/>
      <c r="B14" s="65" t="s">
        <v>6</v>
      </c>
      <c r="C14" s="74"/>
      <c r="D14" s="75"/>
      <c r="E14" s="184">
        <v>0</v>
      </c>
      <c r="F14" s="53"/>
      <c r="G14" s="8"/>
      <c r="H14" s="8"/>
      <c r="I14" s="4"/>
    </row>
    <row r="15" spans="1:9" s="7" customFormat="1" x14ac:dyDescent="0.2">
      <c r="A15" s="53"/>
      <c r="B15" s="65" t="s">
        <v>7</v>
      </c>
      <c r="C15" s="74"/>
      <c r="D15" s="72"/>
      <c r="E15" s="184">
        <v>0</v>
      </c>
      <c r="F15" s="53"/>
      <c r="G15" s="8"/>
      <c r="H15" s="8"/>
      <c r="I15" s="31"/>
    </row>
    <row r="16" spans="1:9" s="7" customFormat="1" x14ac:dyDescent="0.2">
      <c r="A16" s="53"/>
      <c r="B16" s="65" t="s">
        <v>8</v>
      </c>
      <c r="C16" s="74"/>
      <c r="D16" s="75"/>
      <c r="E16" s="184">
        <v>0</v>
      </c>
      <c r="F16" s="53"/>
      <c r="G16" s="8"/>
      <c r="H16" s="8"/>
      <c r="I16" s="30"/>
    </row>
    <row r="17" spans="1:10" s="7" customFormat="1" ht="15" x14ac:dyDescent="0.2">
      <c r="A17" s="53"/>
      <c r="B17" s="65" t="s">
        <v>9</v>
      </c>
      <c r="C17" s="193"/>
      <c r="D17" s="77"/>
      <c r="E17" s="185">
        <v>0</v>
      </c>
      <c r="F17" s="53"/>
      <c r="G17" s="8"/>
      <c r="H17" s="8"/>
      <c r="I17" s="30"/>
    </row>
    <row r="18" spans="1:10" s="7" customFormat="1" x14ac:dyDescent="0.2">
      <c r="A18" s="53"/>
      <c r="B18" s="65"/>
      <c r="C18" s="74"/>
      <c r="D18" s="72"/>
      <c r="E18" s="183"/>
      <c r="F18" s="53"/>
      <c r="G18" s="8"/>
      <c r="H18" s="8"/>
      <c r="I18" s="12"/>
    </row>
    <row r="19" spans="1:10" s="7" customFormat="1" x14ac:dyDescent="0.2">
      <c r="A19" s="53"/>
      <c r="B19" s="65" t="s">
        <v>10</v>
      </c>
      <c r="C19" s="74"/>
      <c r="D19" s="72"/>
      <c r="E19" s="183"/>
      <c r="F19" s="53"/>
      <c r="G19" s="8"/>
      <c r="H19" s="8"/>
      <c r="I19" s="12"/>
    </row>
    <row r="20" spans="1:10" s="7" customFormat="1" ht="15" x14ac:dyDescent="0.25">
      <c r="A20" s="85"/>
      <c r="B20" s="65" t="s">
        <v>11</v>
      </c>
      <c r="C20" s="191"/>
      <c r="D20" s="72"/>
      <c r="E20" s="183"/>
      <c r="F20" s="53"/>
      <c r="G20" s="8"/>
      <c r="H20" s="8"/>
      <c r="I20" s="32"/>
    </row>
    <row r="21" spans="1:10" s="7" customFormat="1" ht="15" x14ac:dyDescent="0.25">
      <c r="A21" s="85"/>
      <c r="B21" s="65" t="s">
        <v>12</v>
      </c>
      <c r="C21" s="194"/>
      <c r="D21" s="75"/>
      <c r="E21" s="186"/>
      <c r="F21" s="53"/>
      <c r="G21" s="8"/>
      <c r="H21" s="8"/>
      <c r="I21" s="40"/>
    </row>
    <row r="22" spans="1:10" s="7" customFormat="1" ht="15" x14ac:dyDescent="0.25">
      <c r="A22" s="53"/>
      <c r="B22" s="65" t="s">
        <v>13</v>
      </c>
      <c r="C22" s="195">
        <v>1250000000</v>
      </c>
      <c r="D22" s="72"/>
      <c r="E22" s="187"/>
      <c r="F22" s="53"/>
      <c r="G22" s="8"/>
      <c r="I22" s="29"/>
    </row>
    <row r="23" spans="1:10" s="7" customFormat="1" x14ac:dyDescent="0.2">
      <c r="A23" s="53"/>
      <c r="B23" s="65" t="s">
        <v>14</v>
      </c>
      <c r="C23" s="74"/>
      <c r="D23" s="72"/>
      <c r="E23" s="76"/>
      <c r="F23" s="53"/>
      <c r="I23" s="12"/>
    </row>
    <row r="24" spans="1:10" s="7" customFormat="1" ht="15.75" thickBot="1" x14ac:dyDescent="0.3">
      <c r="A24" s="85"/>
      <c r="B24" s="71" t="s">
        <v>15</v>
      </c>
      <c r="C24" s="196">
        <v>1250000000</v>
      </c>
      <c r="D24" s="77"/>
      <c r="E24" s="188">
        <v>0</v>
      </c>
      <c r="F24" s="82"/>
      <c r="I24" s="12"/>
      <c r="J24" s="8"/>
    </row>
    <row r="25" spans="1:10" s="7" customFormat="1" ht="15" thickTop="1" x14ac:dyDescent="0.2">
      <c r="A25" s="53"/>
      <c r="B25" s="78"/>
      <c r="C25" s="79"/>
      <c r="D25" s="79"/>
      <c r="E25" s="80"/>
      <c r="F25" s="53"/>
    </row>
    <row r="26" spans="1:10" s="7" customFormat="1" x14ac:dyDescent="0.2">
      <c r="A26" s="53"/>
      <c r="B26" s="53"/>
      <c r="C26" s="81"/>
      <c r="D26" s="81"/>
      <c r="E26" s="81"/>
      <c r="F26" s="53"/>
    </row>
    <row r="27" spans="1:10" x14ac:dyDescent="0.2">
      <c r="A27" s="53"/>
      <c r="B27" s="53" t="s">
        <v>150</v>
      </c>
      <c r="C27" s="82"/>
      <c r="D27" s="82"/>
      <c r="E27" s="82"/>
      <c r="F27" s="53"/>
      <c r="I27" s="5"/>
    </row>
    <row r="28" spans="1:10" ht="15" x14ac:dyDescent="0.25">
      <c r="A28" s="53"/>
      <c r="B28" s="83"/>
      <c r="C28" s="82"/>
      <c r="D28" s="82"/>
      <c r="E28" s="82"/>
      <c r="F28" s="82"/>
      <c r="G28" s="5"/>
      <c r="H28" s="5"/>
      <c r="I28" s="5"/>
      <c r="J28" s="26"/>
    </row>
    <row r="29" spans="1:10" ht="15" x14ac:dyDescent="0.25">
      <c r="A29" s="53"/>
      <c r="B29" s="85"/>
      <c r="C29" s="82"/>
      <c r="D29" s="82"/>
      <c r="E29" s="82"/>
      <c r="F29" s="53"/>
    </row>
    <row r="30" spans="1:10" ht="15" x14ac:dyDescent="0.25">
      <c r="A30" s="53"/>
      <c r="B30" s="83"/>
      <c r="C30" s="82"/>
      <c r="D30" s="82"/>
      <c r="E30" s="82"/>
      <c r="F30" s="54"/>
    </row>
    <row r="31" spans="1:10" x14ac:dyDescent="0.2">
      <c r="C31" s="13"/>
      <c r="D31" s="13"/>
      <c r="E31" s="13"/>
    </row>
    <row r="32" spans="1:10" ht="15" x14ac:dyDescent="0.25">
      <c r="B32" s="9"/>
      <c r="C32" s="247"/>
      <c r="D32" s="247"/>
      <c r="E32" s="247"/>
      <c r="F32" s="247"/>
      <c r="G32" s="247"/>
    </row>
    <row r="33" spans="2:7" ht="15" x14ac:dyDescent="0.25">
      <c r="B33" s="9"/>
      <c r="C33" s="247"/>
      <c r="D33" s="247"/>
      <c r="E33" s="247"/>
      <c r="F33" s="247"/>
      <c r="G33" s="247"/>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F34" sqref="F34"/>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x14ac:dyDescent="0.25">
      <c r="A1" s="100"/>
      <c r="B1" s="85"/>
      <c r="C1" s="85"/>
      <c r="D1" s="85"/>
      <c r="E1" s="52"/>
      <c r="F1" s="52"/>
      <c r="G1" s="52"/>
    </row>
    <row r="2" spans="1:13" ht="18" x14ac:dyDescent="0.25">
      <c r="A2" s="85"/>
      <c r="B2" s="254" t="s">
        <v>153</v>
      </c>
      <c r="C2" s="254"/>
      <c r="D2" s="254"/>
      <c r="E2" s="254"/>
      <c r="F2" s="85"/>
      <c r="G2" s="85"/>
      <c r="H2" s="15"/>
      <c r="I2" s="15"/>
      <c r="J2" s="15"/>
      <c r="K2" s="15"/>
    </row>
    <row r="3" spans="1:13" x14ac:dyDescent="0.25">
      <c r="A3" s="100"/>
      <c r="B3" s="253" t="s">
        <v>16</v>
      </c>
      <c r="C3" s="253"/>
      <c r="D3" s="253"/>
      <c r="E3" s="253"/>
      <c r="F3" s="85"/>
      <c r="G3" s="85"/>
      <c r="H3" s="15"/>
      <c r="I3" s="16"/>
      <c r="J3" s="16"/>
      <c r="K3" s="16"/>
    </row>
    <row r="4" spans="1:13" x14ac:dyDescent="0.25">
      <c r="A4" s="86"/>
      <c r="B4" s="253" t="str">
        <f>+"Correspondiente al periodo cerrado al "&amp;TEXT(Indice!$N$3,"DD \d\e MMMM \d\e AAAA")</f>
        <v>Correspondiente al periodo cerrado al 30 de junio de 2022</v>
      </c>
      <c r="C4" s="253"/>
      <c r="D4" s="253"/>
      <c r="E4" s="253"/>
      <c r="F4" s="85"/>
      <c r="G4" s="85"/>
      <c r="H4" s="15"/>
      <c r="I4" s="16"/>
      <c r="J4" s="16"/>
      <c r="K4" s="16"/>
    </row>
    <row r="5" spans="1:13" x14ac:dyDescent="0.25">
      <c r="A5" s="86"/>
      <c r="B5" s="52"/>
      <c r="C5" s="52"/>
      <c r="D5" s="52"/>
      <c r="E5" s="52"/>
      <c r="F5" s="52"/>
      <c r="G5" s="52"/>
      <c r="H5" s="38"/>
      <c r="I5" s="16"/>
      <c r="J5" s="16"/>
      <c r="K5" s="16"/>
    </row>
    <row r="6" spans="1:13" ht="30" x14ac:dyDescent="0.25">
      <c r="A6" s="86"/>
      <c r="B6" s="87" t="s">
        <v>17</v>
      </c>
      <c r="C6" s="87" t="s">
        <v>18</v>
      </c>
      <c r="D6" s="87" t="s">
        <v>19</v>
      </c>
      <c r="E6" s="88" t="str">
        <f>+"TOTAL ACTIVO NETO "&amp;UPPER(TEXT(Indice!N2,"DD \D\E MMMM \D\E AAAA"))</f>
        <v>TOTAL ACTIVO NETO 30 DE JUNIO DE 2021</v>
      </c>
      <c r="F6" s="86"/>
      <c r="G6" s="86"/>
      <c r="H6" s="41"/>
      <c r="I6" s="16"/>
      <c r="J6" s="16"/>
      <c r="K6" s="16"/>
    </row>
    <row r="7" spans="1:13" ht="15.75" x14ac:dyDescent="0.25">
      <c r="A7" s="86"/>
      <c r="B7" s="89" t="s">
        <v>20</v>
      </c>
      <c r="C7" s="197"/>
      <c r="D7" s="198"/>
      <c r="E7" s="90"/>
      <c r="F7" s="86"/>
      <c r="G7" s="86"/>
      <c r="H7" s="41"/>
      <c r="I7" s="16"/>
      <c r="J7" s="16"/>
      <c r="K7" s="17"/>
    </row>
    <row r="8" spans="1:13" x14ac:dyDescent="0.25">
      <c r="A8" s="52"/>
      <c r="B8" s="91"/>
      <c r="C8" s="199"/>
      <c r="D8" s="199"/>
      <c r="E8" s="92"/>
      <c r="F8" s="52"/>
      <c r="G8" s="52"/>
      <c r="H8" s="38"/>
    </row>
    <row r="9" spans="1:13" x14ac:dyDescent="0.25">
      <c r="A9" s="53"/>
      <c r="B9" s="93" t="s">
        <v>21</v>
      </c>
      <c r="C9" s="200"/>
      <c r="D9" s="200"/>
      <c r="E9" s="92"/>
      <c r="F9" s="101"/>
      <c r="G9" s="101"/>
      <c r="H9" s="40"/>
      <c r="I9" s="19"/>
      <c r="J9" s="19"/>
      <c r="K9" s="19"/>
    </row>
    <row r="10" spans="1:13" x14ac:dyDescent="0.25">
      <c r="A10" s="53"/>
      <c r="B10" s="94" t="s">
        <v>13</v>
      </c>
      <c r="C10" s="201">
        <v>1250000000</v>
      </c>
      <c r="D10" s="200"/>
      <c r="E10" s="92"/>
      <c r="F10" s="101"/>
      <c r="G10" s="101"/>
      <c r="H10" s="27"/>
      <c r="I10" s="19"/>
      <c r="J10" s="19"/>
      <c r="K10" s="19"/>
    </row>
    <row r="11" spans="1:13" x14ac:dyDescent="0.25">
      <c r="A11" s="102"/>
      <c r="B11" s="95" t="s">
        <v>22</v>
      </c>
      <c r="C11" s="202"/>
      <c r="D11" s="203"/>
      <c r="E11" s="92"/>
      <c r="F11" s="103"/>
      <c r="G11" s="102"/>
      <c r="H11" s="40"/>
      <c r="I11" s="20"/>
      <c r="J11" s="21"/>
      <c r="K11" s="21"/>
    </row>
    <row r="12" spans="1:13" x14ac:dyDescent="0.25">
      <c r="A12" s="53"/>
      <c r="B12" s="96" t="s">
        <v>149</v>
      </c>
      <c r="C12" s="204"/>
      <c r="D12" s="205"/>
      <c r="E12" s="92"/>
      <c r="F12" s="53"/>
      <c r="G12" s="53"/>
      <c r="H12" s="22"/>
      <c r="I12" s="28"/>
      <c r="J12" s="28"/>
      <c r="K12" s="18"/>
    </row>
    <row r="13" spans="1:13" x14ac:dyDescent="0.25">
      <c r="A13" s="53"/>
      <c r="B13" s="96" t="s">
        <v>23</v>
      </c>
      <c r="C13" s="206"/>
      <c r="D13" s="206"/>
      <c r="E13" s="92"/>
      <c r="F13" s="53"/>
      <c r="G13" s="82"/>
      <c r="H13" s="22"/>
      <c r="I13" s="28"/>
      <c r="J13" s="28"/>
      <c r="K13" s="18"/>
    </row>
    <row r="14" spans="1:13" ht="45" x14ac:dyDescent="0.25">
      <c r="A14" s="53"/>
      <c r="B14" s="97" t="s">
        <v>24</v>
      </c>
      <c r="C14" s="207">
        <v>1250000000</v>
      </c>
      <c r="D14" s="208">
        <v>0</v>
      </c>
      <c r="E14" s="98" t="str">
        <f>+"TOTAL ACTIVO NETO AL "&amp;UPPER(TEXT(Indice!$N$3,"DD \D\E MMMM \D\E AAAA"))</f>
        <v>TOTAL ACTIVO NETO AL 30 DE JUNIO DE 2022</v>
      </c>
      <c r="F14" s="82"/>
      <c r="G14" s="82"/>
      <c r="H14" s="22"/>
      <c r="I14" s="22"/>
      <c r="J14" s="22"/>
      <c r="K14" s="22"/>
    </row>
    <row r="15" spans="1:13" ht="18.75" customHeight="1" thickBot="1" x14ac:dyDescent="0.3">
      <c r="A15" s="53"/>
      <c r="B15" s="99"/>
      <c r="C15" s="99"/>
      <c r="D15" s="99"/>
      <c r="E15" s="209">
        <f>+C14+D14</f>
        <v>1250000000</v>
      </c>
      <c r="F15" s="82"/>
      <c r="G15" s="82"/>
      <c r="H15" s="22"/>
      <c r="I15" s="22"/>
      <c r="J15" s="22"/>
      <c r="K15" s="22"/>
      <c r="M15" s="23"/>
    </row>
    <row r="16" spans="1:13" ht="15.75" thickTop="1" x14ac:dyDescent="0.25">
      <c r="A16" s="104"/>
      <c r="B16" s="82"/>
      <c r="C16" s="82"/>
      <c r="D16" s="82"/>
      <c r="E16" s="105"/>
      <c r="F16" s="82"/>
      <c r="G16" s="82"/>
      <c r="H16" s="22"/>
      <c r="I16" s="22"/>
      <c r="J16" s="22"/>
      <c r="K16" s="22"/>
      <c r="M16" s="23"/>
    </row>
    <row r="17" spans="1:11" x14ac:dyDescent="0.25">
      <c r="A17" s="53"/>
      <c r="B17" s="53" t="s">
        <v>150</v>
      </c>
      <c r="C17" s="82"/>
      <c r="D17" s="82"/>
      <c r="E17" s="82"/>
      <c r="F17" s="82"/>
      <c r="G17" s="82"/>
      <c r="H17" s="22"/>
      <c r="I17" s="22"/>
      <c r="J17" s="22"/>
      <c r="K17" s="22"/>
    </row>
    <row r="18" spans="1:11" x14ac:dyDescent="0.25">
      <c r="A18" s="53"/>
      <c r="B18" s="83"/>
      <c r="C18" s="82"/>
      <c r="D18" s="82"/>
      <c r="E18" s="82"/>
      <c r="F18" s="82"/>
      <c r="G18" s="82"/>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47"/>
      <c r="F35" s="247"/>
      <c r="G35" s="247"/>
      <c r="H35" s="247"/>
    </row>
    <row r="36" spans="2:8" x14ac:dyDescent="0.25">
      <c r="B36" s="9"/>
      <c r="C36" s="3"/>
      <c r="D36" s="3"/>
      <c r="E36" s="247"/>
      <c r="F36" s="247"/>
      <c r="G36" s="247"/>
      <c r="H36" s="247"/>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C20" sqref="C20"/>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x14ac:dyDescent="0.2">
      <c r="A1" s="52"/>
      <c r="B1" s="57"/>
      <c r="C1" s="106"/>
      <c r="D1" s="57"/>
      <c r="E1" s="57"/>
      <c r="F1" s="44"/>
    </row>
    <row r="2" spans="1:8" ht="26.25" x14ac:dyDescent="0.4">
      <c r="A2" s="52"/>
      <c r="B2" s="59" t="s">
        <v>153</v>
      </c>
      <c r="C2" s="59"/>
      <c r="D2" s="59"/>
      <c r="E2" s="107"/>
      <c r="F2" s="46"/>
    </row>
    <row r="3" spans="1:8" ht="20.25" x14ac:dyDescent="0.3">
      <c r="A3" s="52"/>
      <c r="B3" s="255" t="str">
        <f>+"ESTADOS DE RESULTADOS AL "&amp;UPPER(TEXT(Indice!$N$3,"DD \D\E MMMM \D\E AAAA"))</f>
        <v>ESTADOS DE RESULTADOS AL 30 DE JUNIO DE 2022</v>
      </c>
      <c r="C3" s="255"/>
      <c r="D3" s="255"/>
      <c r="E3" s="108"/>
    </row>
    <row r="4" spans="1:8" ht="20.25" x14ac:dyDescent="0.3">
      <c r="A4" s="52"/>
      <c r="B4" s="108"/>
      <c r="C4" s="108"/>
      <c r="D4" s="108"/>
      <c r="E4" s="52"/>
    </row>
    <row r="5" spans="1:8" x14ac:dyDescent="0.2">
      <c r="A5" s="52"/>
      <c r="B5" s="109"/>
      <c r="C5" s="256">
        <f>+Indice!O3</f>
        <v>2022</v>
      </c>
      <c r="D5" s="258">
        <f>+Indice!O2</f>
        <v>2021</v>
      </c>
      <c r="E5" s="52"/>
    </row>
    <row r="6" spans="1:8" x14ac:dyDescent="0.2">
      <c r="A6" s="52"/>
      <c r="B6" s="110"/>
      <c r="C6" s="257"/>
      <c r="D6" s="259"/>
      <c r="E6" s="52"/>
      <c r="H6" s="33"/>
    </row>
    <row r="7" spans="1:8" ht="15" x14ac:dyDescent="0.25">
      <c r="A7" s="52"/>
      <c r="B7" s="71" t="s">
        <v>25</v>
      </c>
      <c r="C7" s="111"/>
      <c r="D7" s="112"/>
      <c r="E7" s="52"/>
      <c r="H7" s="47"/>
    </row>
    <row r="8" spans="1:8" ht="15" x14ac:dyDescent="0.25">
      <c r="A8" s="52"/>
      <c r="B8" s="71" t="s">
        <v>26</v>
      </c>
      <c r="C8" s="111"/>
      <c r="D8" s="112"/>
      <c r="E8" s="52"/>
      <c r="H8" s="47"/>
    </row>
    <row r="9" spans="1:8" x14ac:dyDescent="0.2">
      <c r="A9" s="52"/>
      <c r="B9" s="65" t="s">
        <v>27</v>
      </c>
      <c r="C9" s="210">
        <v>0</v>
      </c>
      <c r="D9" s="211">
        <v>0</v>
      </c>
      <c r="E9" s="52"/>
      <c r="H9" s="47"/>
    </row>
    <row r="10" spans="1:8" x14ac:dyDescent="0.2">
      <c r="A10" s="52"/>
      <c r="B10" s="113" t="s">
        <v>130</v>
      </c>
      <c r="C10" s="210">
        <v>0</v>
      </c>
      <c r="D10" s="211">
        <v>0</v>
      </c>
      <c r="E10" s="52"/>
      <c r="H10" s="47"/>
    </row>
    <row r="11" spans="1:8" x14ac:dyDescent="0.2">
      <c r="A11" s="52"/>
      <c r="B11" s="113" t="s">
        <v>52</v>
      </c>
      <c r="C11" s="212">
        <v>0</v>
      </c>
      <c r="D11" s="213">
        <v>0</v>
      </c>
      <c r="E11" s="52"/>
      <c r="H11" s="47"/>
    </row>
    <row r="12" spans="1:8" ht="15" x14ac:dyDescent="0.25">
      <c r="A12" s="52"/>
      <c r="B12" s="71" t="s">
        <v>28</v>
      </c>
      <c r="C12" s="214">
        <v>0</v>
      </c>
      <c r="D12" s="181">
        <v>0</v>
      </c>
      <c r="E12" s="52"/>
      <c r="H12" s="25"/>
    </row>
    <row r="13" spans="1:8" ht="21.75" customHeight="1" x14ac:dyDescent="0.25">
      <c r="A13" s="52"/>
      <c r="B13" s="71" t="s">
        <v>29</v>
      </c>
      <c r="C13" s="210"/>
      <c r="D13" s="211"/>
      <c r="E13" s="52"/>
      <c r="H13" s="47"/>
    </row>
    <row r="14" spans="1:8" x14ac:dyDescent="0.2">
      <c r="A14" s="52"/>
      <c r="B14" s="113" t="s">
        <v>30</v>
      </c>
      <c r="C14" s="210">
        <v>0</v>
      </c>
      <c r="D14" s="211">
        <v>0</v>
      </c>
      <c r="E14" s="52"/>
      <c r="F14" s="47"/>
      <c r="H14" s="47"/>
    </row>
    <row r="15" spans="1:8" hidden="1" x14ac:dyDescent="0.2">
      <c r="A15" s="52"/>
      <c r="B15" s="114" t="s">
        <v>31</v>
      </c>
      <c r="C15" s="210"/>
      <c r="D15" s="211"/>
      <c r="E15" s="52"/>
      <c r="H15" s="47"/>
    </row>
    <row r="16" spans="1:8" x14ac:dyDescent="0.2">
      <c r="A16" s="52"/>
      <c r="B16" s="113" t="s">
        <v>32</v>
      </c>
      <c r="C16" s="210">
        <v>0</v>
      </c>
      <c r="D16" s="211">
        <v>0</v>
      </c>
      <c r="E16" s="52"/>
      <c r="H16" s="47"/>
    </row>
    <row r="17" spans="1:9" x14ac:dyDescent="0.2">
      <c r="A17" s="52"/>
      <c r="B17" s="65" t="s">
        <v>33</v>
      </c>
      <c r="C17" s="215">
        <v>0</v>
      </c>
      <c r="D17" s="213">
        <v>0</v>
      </c>
      <c r="E17" s="52"/>
      <c r="F17" s="47"/>
      <c r="H17" s="5"/>
    </row>
    <row r="18" spans="1:9" ht="15" x14ac:dyDescent="0.25">
      <c r="A18" s="52"/>
      <c r="B18" s="115" t="s">
        <v>34</v>
      </c>
      <c r="C18" s="216">
        <v>0</v>
      </c>
      <c r="D18" s="217">
        <v>0</v>
      </c>
      <c r="E18" s="52"/>
      <c r="H18" s="25"/>
    </row>
    <row r="19" spans="1:9" ht="15.75" thickBot="1" x14ac:dyDescent="0.3">
      <c r="A19" s="52"/>
      <c r="B19" s="115" t="s">
        <v>35</v>
      </c>
      <c r="C19" s="218">
        <v>0</v>
      </c>
      <c r="D19" s="219">
        <v>0</v>
      </c>
      <c r="E19" s="52"/>
      <c r="H19" s="25"/>
    </row>
    <row r="20" spans="1:9" ht="15" thickTop="1" x14ac:dyDescent="0.2">
      <c r="A20" s="52"/>
      <c r="B20" s="116"/>
      <c r="C20" s="117"/>
      <c r="D20" s="118"/>
      <c r="E20" s="52"/>
    </row>
    <row r="21" spans="1:9" x14ac:dyDescent="0.2">
      <c r="A21" s="52"/>
      <c r="B21" s="119"/>
      <c r="C21" s="120"/>
      <c r="D21" s="120"/>
      <c r="E21" s="52"/>
    </row>
    <row r="22" spans="1:9" x14ac:dyDescent="0.2">
      <c r="A22" s="52"/>
      <c r="B22" s="54" t="s">
        <v>150</v>
      </c>
      <c r="C22" s="121"/>
      <c r="D22" s="121"/>
      <c r="E22" s="121"/>
      <c r="I22" s="47"/>
    </row>
    <row r="23" spans="1:9" x14ac:dyDescent="0.2">
      <c r="A23" s="52"/>
      <c r="B23" s="52"/>
      <c r="C23" s="120"/>
      <c r="D23" s="120"/>
      <c r="E23" s="120"/>
    </row>
    <row r="24" spans="1:9" ht="15" x14ac:dyDescent="0.25">
      <c r="A24" s="52"/>
      <c r="B24" s="83"/>
      <c r="C24" s="120"/>
      <c r="D24" s="120"/>
      <c r="E24" s="120"/>
      <c r="I24" s="47"/>
    </row>
    <row r="25" spans="1:9" x14ac:dyDescent="0.2">
      <c r="B25" s="15"/>
      <c r="C25" s="47"/>
      <c r="D25" s="47"/>
      <c r="E25" s="47"/>
    </row>
    <row r="26" spans="1:9" ht="15" x14ac:dyDescent="0.25">
      <c r="B26" s="14"/>
      <c r="C26" s="47"/>
      <c r="D26" s="47"/>
      <c r="E26" s="47"/>
    </row>
    <row r="27" spans="1:9" x14ac:dyDescent="0.2">
      <c r="B27" s="15"/>
      <c r="C27" s="25"/>
      <c r="D27" s="25"/>
      <c r="E27" s="25"/>
    </row>
    <row r="28" spans="1:9" x14ac:dyDescent="0.2">
      <c r="B28" s="15"/>
      <c r="C28" s="47"/>
      <c r="D28" s="47"/>
      <c r="E28" s="47"/>
    </row>
    <row r="29" spans="1:9" x14ac:dyDescent="0.2">
      <c r="B29" s="2"/>
      <c r="C29" s="47"/>
      <c r="D29" s="47"/>
      <c r="E29" s="47"/>
    </row>
    <row r="30" spans="1:9" x14ac:dyDescent="0.2">
      <c r="B30" s="15"/>
      <c r="C30" s="47"/>
      <c r="D30" s="47"/>
      <c r="E30" s="47"/>
    </row>
    <row r="31" spans="1:9" x14ac:dyDescent="0.2">
      <c r="B31" s="2"/>
      <c r="C31" s="47"/>
      <c r="D31" s="47"/>
      <c r="E31" s="47"/>
    </row>
    <row r="32" spans="1:9" x14ac:dyDescent="0.2">
      <c r="B32" s="15"/>
      <c r="C32" s="25"/>
      <c r="D32" s="25"/>
      <c r="E32" s="25"/>
    </row>
    <row r="33" spans="2:5" x14ac:dyDescent="0.2">
      <c r="B33" s="2"/>
      <c r="C33" s="47"/>
      <c r="D33" s="47"/>
      <c r="E33" s="47"/>
    </row>
    <row r="34" spans="2:5" x14ac:dyDescent="0.2">
      <c r="B34" s="15"/>
      <c r="C34" s="47"/>
      <c r="D34" s="47"/>
      <c r="E34" s="47"/>
    </row>
    <row r="35" spans="2:5" x14ac:dyDescent="0.2">
      <c r="B35" s="15"/>
      <c r="C35" s="47"/>
      <c r="D35" s="47"/>
      <c r="E35" s="47"/>
    </row>
    <row r="36" spans="2:5" x14ac:dyDescent="0.2">
      <c r="B36" s="15"/>
      <c r="C36" s="47"/>
      <c r="D36" s="47"/>
      <c r="E36" s="47"/>
    </row>
    <row r="37" spans="2:5" x14ac:dyDescent="0.2">
      <c r="B37" s="15"/>
      <c r="C37" s="25"/>
      <c r="D37" s="25"/>
      <c r="E37" s="25"/>
    </row>
    <row r="39" spans="2:5" x14ac:dyDescent="0.2">
      <c r="C39" s="47"/>
      <c r="D39" s="47"/>
      <c r="E39" s="47"/>
    </row>
    <row r="41" spans="2:5" x14ac:dyDescent="0.2">
      <c r="C41" s="47"/>
    </row>
    <row r="42" spans="2:5" x14ac:dyDescent="0.2">
      <c r="C42" s="47"/>
    </row>
    <row r="43" spans="2:5" x14ac:dyDescent="0.2">
      <c r="C43" s="47"/>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C34" sqref="C34"/>
    </sheetView>
  </sheetViews>
  <sheetFormatPr baseColWidth="10" defaultColWidth="9.140625" defaultRowHeight="14.25" x14ac:dyDescent="0.2"/>
  <cols>
    <col min="1" max="1" width="11.42578125" style="38" customWidth="1"/>
    <col min="2" max="2" width="51.85546875" style="38" customWidth="1"/>
    <col min="3" max="3" width="20.5703125" style="43" customWidth="1"/>
    <col min="4" max="4" width="21.5703125" style="43" customWidth="1"/>
    <col min="5" max="5" width="15.85546875" style="43" customWidth="1"/>
    <col min="6" max="6" width="19.5703125" style="38" customWidth="1"/>
    <col min="7" max="16384" width="9.140625" style="38"/>
  </cols>
  <sheetData>
    <row r="1" spans="1:7" s="2" customFormat="1" x14ac:dyDescent="0.2">
      <c r="A1" s="53"/>
      <c r="B1" s="57"/>
      <c r="C1" s="106"/>
      <c r="D1" s="57"/>
      <c r="E1" s="51"/>
      <c r="F1" s="54"/>
      <c r="G1" s="54"/>
    </row>
    <row r="2" spans="1:7" s="2" customFormat="1" ht="26.25" x14ac:dyDescent="0.2">
      <c r="A2" s="264" t="s">
        <v>153</v>
      </c>
      <c r="B2" s="264"/>
      <c r="C2" s="264"/>
      <c r="D2" s="264"/>
      <c r="E2" s="264"/>
      <c r="F2" s="264"/>
      <c r="G2" s="54"/>
    </row>
    <row r="3" spans="1:7" ht="21.75" customHeight="1" x14ac:dyDescent="0.3">
      <c r="A3" s="52"/>
      <c r="B3" s="255" t="str">
        <f>+"ESTADO DEL ACTIVO NETO AL "&amp;UPPER(TEXT(Indice!$N$3,"DD \D\E MMMM \D\E AAAA"))</f>
        <v>ESTADO DEL ACTIVO NETO AL 30 DE JUNIO DE 2022</v>
      </c>
      <c r="C3" s="255"/>
      <c r="D3" s="255"/>
      <c r="E3" s="51"/>
      <c r="F3" s="52"/>
      <c r="G3" s="52"/>
    </row>
    <row r="4" spans="1:7" ht="14.25" customHeight="1" x14ac:dyDescent="0.3">
      <c r="A4" s="52"/>
      <c r="B4" s="108"/>
      <c r="C4" s="108"/>
      <c r="D4" s="108"/>
      <c r="E4" s="51"/>
      <c r="F4" s="52"/>
      <c r="G4" s="52"/>
    </row>
    <row r="5" spans="1:7" ht="14.25" customHeight="1" x14ac:dyDescent="0.3">
      <c r="A5" s="52"/>
      <c r="B5" s="122"/>
      <c r="C5" s="260">
        <f>+Indice!O3</f>
        <v>2022</v>
      </c>
      <c r="D5" s="262">
        <f>+Indice!O2</f>
        <v>2021</v>
      </c>
      <c r="E5" s="51"/>
      <c r="F5" s="52"/>
      <c r="G5" s="52"/>
    </row>
    <row r="6" spans="1:7" ht="15" x14ac:dyDescent="0.25">
      <c r="A6" s="52"/>
      <c r="B6" s="123" t="s">
        <v>36</v>
      </c>
      <c r="C6" s="261"/>
      <c r="D6" s="263"/>
      <c r="E6" s="51"/>
      <c r="F6" s="52"/>
      <c r="G6" s="52"/>
    </row>
    <row r="7" spans="1:7" ht="17.25" customHeight="1" x14ac:dyDescent="0.25">
      <c r="A7" s="52"/>
      <c r="B7" s="71" t="s">
        <v>37</v>
      </c>
      <c r="C7" s="124"/>
      <c r="D7" s="125"/>
      <c r="E7" s="51"/>
      <c r="F7" s="52"/>
      <c r="G7" s="52"/>
    </row>
    <row r="8" spans="1:7" ht="15" customHeight="1" x14ac:dyDescent="0.25">
      <c r="A8" s="52"/>
      <c r="B8" s="71" t="s">
        <v>178</v>
      </c>
      <c r="C8" s="220"/>
      <c r="D8" s="221"/>
      <c r="E8" s="51"/>
      <c r="F8" s="52"/>
      <c r="G8" s="52"/>
    </row>
    <row r="9" spans="1:7" ht="14.25" customHeight="1" x14ac:dyDescent="0.2">
      <c r="A9" s="52"/>
      <c r="B9" s="65" t="s">
        <v>51</v>
      </c>
      <c r="C9" s="222">
        <v>1250000000</v>
      </c>
      <c r="D9" s="233">
        <v>0</v>
      </c>
      <c r="E9" s="51"/>
      <c r="F9" s="52"/>
      <c r="G9" s="52"/>
    </row>
    <row r="10" spans="1:7" ht="14.25" customHeight="1" x14ac:dyDescent="0.2">
      <c r="A10" s="52"/>
      <c r="B10" s="126" t="s">
        <v>144</v>
      </c>
      <c r="C10" s="222">
        <v>0</v>
      </c>
      <c r="D10" s="234">
        <v>0</v>
      </c>
      <c r="E10" s="51"/>
      <c r="F10" s="52"/>
      <c r="G10" s="52"/>
    </row>
    <row r="11" spans="1:7" ht="15" x14ac:dyDescent="0.25">
      <c r="A11" s="52"/>
      <c r="B11" s="126"/>
      <c r="C11" s="223">
        <v>1250000000</v>
      </c>
      <c r="D11" s="235">
        <v>0</v>
      </c>
      <c r="E11" s="51"/>
      <c r="F11" s="52"/>
      <c r="G11" s="52"/>
    </row>
    <row r="12" spans="1:7" ht="15" x14ac:dyDescent="0.25">
      <c r="A12" s="52"/>
      <c r="B12" s="71" t="s">
        <v>179</v>
      </c>
      <c r="C12" s="224"/>
      <c r="D12" s="233"/>
      <c r="E12" s="51"/>
      <c r="F12" s="52"/>
      <c r="G12" s="52"/>
    </row>
    <row r="13" spans="1:7" x14ac:dyDescent="0.2">
      <c r="A13" s="52"/>
      <c r="B13" s="65" t="s">
        <v>143</v>
      </c>
      <c r="C13" s="222">
        <v>0</v>
      </c>
      <c r="D13" s="233">
        <v>0</v>
      </c>
      <c r="E13" s="51"/>
      <c r="F13" s="120"/>
      <c r="G13" s="52"/>
    </row>
    <row r="14" spans="1:7" x14ac:dyDescent="0.2">
      <c r="A14" s="52"/>
      <c r="B14" s="65" t="s">
        <v>39</v>
      </c>
      <c r="C14" s="225">
        <v>0</v>
      </c>
      <c r="D14" s="233">
        <v>0</v>
      </c>
      <c r="E14" s="51"/>
      <c r="F14" s="52"/>
      <c r="G14" s="52"/>
    </row>
    <row r="15" spans="1:7" ht="15" x14ac:dyDescent="0.25">
      <c r="A15" s="52"/>
      <c r="B15" s="71"/>
      <c r="C15" s="223"/>
      <c r="D15" s="235"/>
      <c r="E15" s="51"/>
      <c r="F15" s="52"/>
      <c r="G15" s="52"/>
    </row>
    <row r="16" spans="1:7" ht="15" x14ac:dyDescent="0.25">
      <c r="A16" s="52"/>
      <c r="B16" s="71" t="s">
        <v>50</v>
      </c>
      <c r="C16" s="223">
        <v>0</v>
      </c>
      <c r="D16" s="235">
        <v>0</v>
      </c>
      <c r="E16" s="51"/>
      <c r="F16" s="52"/>
      <c r="G16" s="52"/>
    </row>
    <row r="17" spans="1:7" ht="15" x14ac:dyDescent="0.25">
      <c r="A17" s="52"/>
      <c r="B17" s="71"/>
      <c r="C17" s="226"/>
      <c r="D17" s="236"/>
      <c r="E17" s="51"/>
      <c r="F17" s="52"/>
      <c r="G17" s="52"/>
    </row>
    <row r="18" spans="1:7" ht="15" x14ac:dyDescent="0.25">
      <c r="A18" s="52"/>
      <c r="B18" s="71" t="s">
        <v>40</v>
      </c>
      <c r="C18" s="226"/>
      <c r="D18" s="236"/>
      <c r="E18" s="51"/>
      <c r="F18" s="52"/>
      <c r="G18" s="52"/>
    </row>
    <row r="19" spans="1:7" ht="15" x14ac:dyDescent="0.25">
      <c r="A19" s="52"/>
      <c r="B19" s="71" t="s">
        <v>179</v>
      </c>
      <c r="C19" s="226"/>
      <c r="D19" s="236"/>
      <c r="E19" s="51"/>
      <c r="F19" s="52"/>
      <c r="G19" s="52"/>
    </row>
    <row r="20" spans="1:7" ht="15" x14ac:dyDescent="0.2">
      <c r="A20" s="52"/>
      <c r="B20" s="65" t="s">
        <v>145</v>
      </c>
      <c r="C20" s="227">
        <v>0</v>
      </c>
      <c r="D20" s="236">
        <v>0</v>
      </c>
      <c r="E20" s="51"/>
      <c r="F20" s="52"/>
      <c r="G20" s="52"/>
    </row>
    <row r="21" spans="1:7" x14ac:dyDescent="0.2">
      <c r="A21" s="52"/>
      <c r="B21" s="65" t="s">
        <v>39</v>
      </c>
      <c r="C21" s="228">
        <v>0</v>
      </c>
      <c r="D21" s="237">
        <v>0</v>
      </c>
      <c r="E21" s="51"/>
      <c r="F21" s="52"/>
      <c r="G21" s="52"/>
    </row>
    <row r="22" spans="1:7" ht="15" x14ac:dyDescent="0.25">
      <c r="A22" s="52"/>
      <c r="B22" s="71"/>
      <c r="C22" s="229"/>
      <c r="D22" s="236"/>
      <c r="E22" s="51"/>
      <c r="F22" s="52"/>
      <c r="G22" s="52"/>
    </row>
    <row r="23" spans="1:7" ht="15.75" thickBot="1" x14ac:dyDescent="0.3">
      <c r="A23" s="52"/>
      <c r="B23" s="71" t="s">
        <v>41</v>
      </c>
      <c r="C23" s="230">
        <v>0</v>
      </c>
      <c r="D23" s="238">
        <v>0</v>
      </c>
      <c r="E23" s="51"/>
      <c r="F23" s="52"/>
      <c r="G23" s="52"/>
    </row>
    <row r="24" spans="1:7" ht="27.75" customHeight="1" thickTop="1" x14ac:dyDescent="0.25">
      <c r="A24" s="52"/>
      <c r="B24" s="123" t="s">
        <v>42</v>
      </c>
      <c r="C24" s="231"/>
      <c r="D24" s="239"/>
      <c r="E24" s="51"/>
      <c r="F24" s="52"/>
      <c r="G24" s="52"/>
    </row>
    <row r="25" spans="1:7" ht="15" x14ac:dyDescent="0.25">
      <c r="A25" s="52"/>
      <c r="B25" s="71" t="s">
        <v>43</v>
      </c>
      <c r="C25" s="224"/>
      <c r="D25" s="233"/>
      <c r="E25" s="51"/>
      <c r="F25" s="52"/>
      <c r="G25" s="52"/>
    </row>
    <row r="26" spans="1:7" ht="15" x14ac:dyDescent="0.25">
      <c r="A26" s="52"/>
      <c r="B26" s="71" t="s">
        <v>44</v>
      </c>
      <c r="C26" s="224"/>
      <c r="D26" s="233"/>
      <c r="E26" s="51"/>
      <c r="F26" s="52"/>
      <c r="G26" s="52"/>
    </row>
    <row r="27" spans="1:7" x14ac:dyDescent="0.2">
      <c r="A27" s="52"/>
      <c r="B27" s="126" t="s">
        <v>180</v>
      </c>
      <c r="C27" s="227">
        <v>0</v>
      </c>
      <c r="D27" s="233">
        <v>0</v>
      </c>
      <c r="E27" s="51"/>
      <c r="F27" s="120"/>
      <c r="G27" s="52"/>
    </row>
    <row r="28" spans="1:7" x14ac:dyDescent="0.2">
      <c r="A28" s="52"/>
      <c r="B28" s="65" t="s">
        <v>45</v>
      </c>
      <c r="C28" s="228">
        <v>0</v>
      </c>
      <c r="D28" s="233">
        <v>0</v>
      </c>
      <c r="E28" s="51"/>
      <c r="F28" s="52"/>
      <c r="G28" s="52"/>
    </row>
    <row r="29" spans="1:7" ht="15.75" customHeight="1" x14ac:dyDescent="0.25">
      <c r="A29" s="52"/>
      <c r="B29" s="71" t="s">
        <v>46</v>
      </c>
      <c r="C29" s="232">
        <v>0</v>
      </c>
      <c r="D29" s="235">
        <v>0</v>
      </c>
      <c r="E29" s="51"/>
      <c r="F29" s="52"/>
      <c r="G29" s="52"/>
    </row>
    <row r="30" spans="1:7" ht="15.75" thickBot="1" x14ac:dyDescent="0.3">
      <c r="A30" s="52"/>
      <c r="B30" s="71" t="s">
        <v>47</v>
      </c>
      <c r="C30" s="230">
        <v>1250000000</v>
      </c>
      <c r="D30" s="238">
        <v>0</v>
      </c>
      <c r="E30" s="51"/>
      <c r="F30" s="120"/>
      <c r="G30" s="52"/>
    </row>
    <row r="31" spans="1:7" ht="15.75" thickTop="1" x14ac:dyDescent="0.25">
      <c r="A31" s="52"/>
      <c r="B31" s="71" t="s">
        <v>48</v>
      </c>
      <c r="C31" s="127">
        <v>1250</v>
      </c>
      <c r="D31" s="240">
        <v>0</v>
      </c>
      <c r="E31" s="51"/>
      <c r="F31" s="52"/>
      <c r="G31" s="52"/>
    </row>
    <row r="32" spans="1:7" ht="15" x14ac:dyDescent="0.25">
      <c r="A32" s="52"/>
      <c r="B32" s="71" t="s">
        <v>49</v>
      </c>
      <c r="C32" s="128">
        <v>1000000</v>
      </c>
      <c r="D32" s="183">
        <v>0</v>
      </c>
      <c r="E32" s="51"/>
      <c r="F32" s="52"/>
      <c r="G32" s="52"/>
    </row>
    <row r="33" spans="1:7" x14ac:dyDescent="0.2">
      <c r="A33" s="52"/>
      <c r="B33" s="129"/>
      <c r="C33" s="130"/>
      <c r="D33" s="131"/>
      <c r="E33" s="51"/>
      <c r="F33" s="52"/>
      <c r="G33" s="52"/>
    </row>
    <row r="34" spans="1:7" x14ac:dyDescent="0.2">
      <c r="A34" s="52"/>
      <c r="B34" s="52"/>
      <c r="C34" s="132"/>
      <c r="D34" s="51"/>
      <c r="E34" s="51"/>
      <c r="F34" s="52"/>
      <c r="G34" s="52"/>
    </row>
    <row r="35" spans="1:7" x14ac:dyDescent="0.2">
      <c r="A35" s="52"/>
      <c r="B35" s="54" t="s">
        <v>150</v>
      </c>
      <c r="C35" s="133"/>
      <c r="D35" s="51"/>
      <c r="E35" s="51"/>
      <c r="F35" s="52"/>
      <c r="G35" s="52"/>
    </row>
    <row r="36" spans="1:7" ht="15" x14ac:dyDescent="0.25">
      <c r="A36" s="52"/>
      <c r="B36" s="83"/>
      <c r="C36" s="134"/>
      <c r="D36" s="51"/>
      <c r="E36" s="51"/>
      <c r="F36" s="52"/>
      <c r="G36" s="52"/>
    </row>
    <row r="37" spans="1:7" x14ac:dyDescent="0.2">
      <c r="A37" s="52"/>
      <c r="B37" s="84"/>
      <c r="C37" s="51"/>
      <c r="D37" s="51"/>
      <c r="E37" s="51"/>
      <c r="F37" s="52"/>
      <c r="G37" s="52"/>
    </row>
    <row r="38" spans="1:7" ht="15" x14ac:dyDescent="0.25">
      <c r="A38" s="52"/>
      <c r="B38" s="83"/>
      <c r="C38" s="51"/>
      <c r="D38" s="51"/>
      <c r="E38" s="51"/>
      <c r="F38" s="52"/>
      <c r="G38" s="52"/>
    </row>
    <row r="39" spans="1:7" x14ac:dyDescent="0.2">
      <c r="A39" s="52"/>
      <c r="B39" s="52"/>
      <c r="C39" s="51"/>
      <c r="D39" s="51"/>
      <c r="E39" s="51"/>
      <c r="F39" s="52"/>
      <c r="G39" s="52"/>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91"/>
  <sheetViews>
    <sheetView showGridLines="0" zoomScale="70" zoomScaleNormal="70" zoomScalePageLayoutView="85" workbookViewId="0">
      <pane ySplit="2" topLeftCell="A154" activePane="bottomLeft" state="frozen"/>
      <selection pane="bottomLeft" activeCell="E201" sqref="E201"/>
    </sheetView>
  </sheetViews>
  <sheetFormatPr baseColWidth="10" defaultRowHeight="14.25" x14ac:dyDescent="0.2"/>
  <cols>
    <col min="1" max="1" width="11.42578125" style="52"/>
    <col min="2" max="2" width="34.42578125" style="52" customWidth="1"/>
    <col min="3" max="3" width="15.42578125" style="52" customWidth="1"/>
    <col min="4" max="4" width="20.28515625" style="52" bestFit="1" customWidth="1"/>
    <col min="5" max="5" width="15" style="52" bestFit="1" customWidth="1"/>
    <col min="6" max="6" width="14.140625" style="52" bestFit="1" customWidth="1"/>
    <col min="7" max="7" width="23.28515625" style="52" customWidth="1"/>
    <col min="8" max="16384" width="11.42578125" style="52"/>
  </cols>
  <sheetData>
    <row r="2" spans="1:7" ht="15" x14ac:dyDescent="0.2">
      <c r="A2" s="270" t="s">
        <v>59</v>
      </c>
      <c r="B2" s="270"/>
      <c r="C2" s="270"/>
      <c r="D2" s="270"/>
      <c r="E2" s="270"/>
      <c r="F2" s="270"/>
      <c r="G2" s="270"/>
    </row>
    <row r="3" spans="1:7" ht="15" x14ac:dyDescent="0.2">
      <c r="A3" s="266" t="s">
        <v>65</v>
      </c>
      <c r="B3" s="266"/>
      <c r="C3" s="266"/>
      <c r="D3" s="266"/>
      <c r="E3" s="266"/>
      <c r="F3" s="266"/>
      <c r="G3" s="266"/>
    </row>
    <row r="4" spans="1:7" ht="15" x14ac:dyDescent="0.2">
      <c r="A4" s="271" t="s">
        <v>183</v>
      </c>
      <c r="B4" s="271"/>
      <c r="C4" s="271"/>
      <c r="D4" s="271"/>
      <c r="E4" s="271"/>
      <c r="F4" s="271"/>
      <c r="G4" s="271"/>
    </row>
    <row r="5" spans="1:7" ht="34.5" customHeight="1" x14ac:dyDescent="0.2">
      <c r="A5" s="265" t="s">
        <v>184</v>
      </c>
      <c r="B5" s="265"/>
      <c r="C5" s="265"/>
      <c r="D5" s="265"/>
      <c r="E5" s="265"/>
      <c r="F5" s="265"/>
      <c r="G5" s="265"/>
    </row>
    <row r="6" spans="1:7" ht="81.75" customHeight="1" x14ac:dyDescent="0.2">
      <c r="A6" s="265" t="s">
        <v>173</v>
      </c>
      <c r="B6" s="265"/>
      <c r="C6" s="265"/>
      <c r="D6" s="265"/>
      <c r="E6" s="265"/>
      <c r="F6" s="265"/>
      <c r="G6" s="265"/>
    </row>
    <row r="7" spans="1:7" ht="34.5" customHeight="1" x14ac:dyDescent="0.2">
      <c r="A7" s="268" t="s">
        <v>174</v>
      </c>
      <c r="B7" s="268"/>
      <c r="C7" s="268"/>
      <c r="D7" s="268"/>
      <c r="E7" s="268"/>
      <c r="F7" s="268"/>
      <c r="G7" s="268"/>
    </row>
    <row r="8" spans="1:7" ht="34.5" customHeight="1" x14ac:dyDescent="0.2">
      <c r="A8" s="268" t="s">
        <v>175</v>
      </c>
      <c r="B8" s="268"/>
      <c r="C8" s="268"/>
      <c r="D8" s="268"/>
      <c r="E8" s="268"/>
      <c r="F8" s="268"/>
      <c r="G8" s="268"/>
    </row>
    <row r="9" spans="1:7" ht="34.5" customHeight="1" x14ac:dyDescent="0.2">
      <c r="A9" s="155" t="s">
        <v>176</v>
      </c>
      <c r="B9" s="156"/>
      <c r="C9" s="156"/>
      <c r="D9" s="156"/>
      <c r="E9" s="156"/>
      <c r="F9" s="156"/>
      <c r="G9" s="156"/>
    </row>
    <row r="10" spans="1:7" ht="45" customHeight="1" x14ac:dyDescent="0.2">
      <c r="A10" s="265" t="s">
        <v>177</v>
      </c>
      <c r="B10" s="265"/>
      <c r="C10" s="265"/>
      <c r="D10" s="265"/>
      <c r="E10" s="265"/>
      <c r="F10" s="265"/>
      <c r="G10" s="265"/>
    </row>
    <row r="11" spans="1:7" ht="34.5" customHeight="1" x14ac:dyDescent="0.2">
      <c r="A11" s="266" t="s">
        <v>155</v>
      </c>
      <c r="B11" s="266"/>
      <c r="C11" s="266"/>
      <c r="D11" s="266"/>
      <c r="E11" s="266"/>
      <c r="F11" s="266"/>
      <c r="G11" s="266"/>
    </row>
    <row r="12" spans="1:7" ht="60" customHeight="1" x14ac:dyDescent="0.2">
      <c r="A12" s="265" t="s">
        <v>185</v>
      </c>
      <c r="B12" s="265"/>
      <c r="C12" s="265"/>
      <c r="D12" s="265"/>
      <c r="E12" s="265"/>
      <c r="F12" s="265"/>
      <c r="G12" s="265"/>
    </row>
    <row r="13" spans="1:7" ht="34.5" customHeight="1" x14ac:dyDescent="0.2">
      <c r="A13" s="265" t="s">
        <v>166</v>
      </c>
      <c r="B13" s="265"/>
      <c r="C13" s="265"/>
      <c r="D13" s="265"/>
      <c r="E13" s="265"/>
      <c r="F13" s="265"/>
      <c r="G13" s="265"/>
    </row>
    <row r="14" spans="1:7" ht="34.5" customHeight="1" x14ac:dyDescent="0.2">
      <c r="A14" s="265" t="s">
        <v>168</v>
      </c>
      <c r="B14" s="265"/>
      <c r="C14" s="265"/>
      <c r="D14" s="265"/>
      <c r="E14" s="265"/>
      <c r="F14" s="265"/>
      <c r="G14" s="265"/>
    </row>
    <row r="15" spans="1:7" ht="82.5" customHeight="1" x14ac:dyDescent="0.2">
      <c r="A15" s="265" t="s">
        <v>157</v>
      </c>
      <c r="B15" s="265"/>
      <c r="C15" s="265"/>
      <c r="D15" s="265"/>
      <c r="E15" s="265"/>
      <c r="F15" s="265"/>
      <c r="G15" s="265"/>
    </row>
    <row r="16" spans="1:7" ht="34.5" customHeight="1" x14ac:dyDescent="0.2">
      <c r="A16" s="265" t="s">
        <v>167</v>
      </c>
      <c r="B16" s="265"/>
      <c r="C16" s="265"/>
      <c r="D16" s="265"/>
      <c r="E16" s="265"/>
      <c r="F16" s="265"/>
      <c r="G16" s="265"/>
    </row>
    <row r="17" spans="1:7" ht="39.75" customHeight="1" x14ac:dyDescent="0.2">
      <c r="A17" s="265" t="s">
        <v>156</v>
      </c>
      <c r="B17" s="265"/>
      <c r="C17" s="265"/>
      <c r="D17" s="265"/>
      <c r="E17" s="265"/>
      <c r="F17" s="265"/>
      <c r="G17" s="265"/>
    </row>
    <row r="18" spans="1:7" ht="68.25" customHeight="1" x14ac:dyDescent="0.2">
      <c r="A18" s="265" t="s">
        <v>157</v>
      </c>
      <c r="B18" s="265"/>
      <c r="C18" s="265"/>
      <c r="D18" s="265"/>
      <c r="E18" s="265"/>
      <c r="F18" s="265"/>
      <c r="G18" s="265"/>
    </row>
    <row r="19" spans="1:7" ht="39" customHeight="1" x14ac:dyDescent="0.2">
      <c r="A19" s="265" t="s">
        <v>158</v>
      </c>
      <c r="B19" s="265"/>
      <c r="C19" s="265"/>
      <c r="D19" s="265"/>
      <c r="E19" s="265"/>
      <c r="F19" s="265"/>
      <c r="G19" s="265"/>
    </row>
    <row r="20" spans="1:7" ht="34.5" customHeight="1" x14ac:dyDescent="0.2">
      <c r="A20" s="265" t="s">
        <v>159</v>
      </c>
      <c r="B20" s="265"/>
      <c r="C20" s="265"/>
      <c r="D20" s="265"/>
      <c r="E20" s="265"/>
      <c r="F20" s="265"/>
      <c r="G20" s="265"/>
    </row>
    <row r="21" spans="1:7" ht="34.5" customHeight="1" x14ac:dyDescent="0.2">
      <c r="A21" s="265" t="s">
        <v>160</v>
      </c>
      <c r="B21" s="265"/>
      <c r="C21" s="265"/>
      <c r="D21" s="265"/>
      <c r="E21" s="265"/>
      <c r="F21" s="265"/>
      <c r="G21" s="265"/>
    </row>
    <row r="22" spans="1:7" ht="34.5" customHeight="1" x14ac:dyDescent="0.2">
      <c r="A22" s="265" t="s">
        <v>161</v>
      </c>
      <c r="B22" s="265"/>
      <c r="C22" s="265"/>
      <c r="D22" s="265"/>
      <c r="E22" s="265"/>
      <c r="F22" s="265"/>
      <c r="G22" s="265"/>
    </row>
    <row r="23" spans="1:7" ht="34.5" customHeight="1" x14ac:dyDescent="0.2">
      <c r="A23" s="265" t="s">
        <v>169</v>
      </c>
      <c r="B23" s="265"/>
      <c r="C23" s="265"/>
      <c r="D23" s="265"/>
      <c r="E23" s="265"/>
      <c r="F23" s="265"/>
      <c r="G23" s="265"/>
    </row>
    <row r="24" spans="1:7" ht="34.5" customHeight="1" x14ac:dyDescent="0.2">
      <c r="A24" s="265" t="s">
        <v>170</v>
      </c>
      <c r="B24" s="265"/>
      <c r="C24" s="265"/>
      <c r="D24" s="265"/>
      <c r="E24" s="265"/>
      <c r="F24" s="265"/>
      <c r="G24" s="265"/>
    </row>
    <row r="25" spans="1:7" ht="34.5" customHeight="1" x14ac:dyDescent="0.2">
      <c r="A25" s="265" t="s">
        <v>171</v>
      </c>
      <c r="B25" s="265"/>
      <c r="C25" s="265"/>
      <c r="D25" s="265"/>
      <c r="E25" s="265"/>
      <c r="F25" s="265"/>
      <c r="G25" s="265"/>
    </row>
    <row r="26" spans="1:7" ht="34.5" customHeight="1" x14ac:dyDescent="0.2">
      <c r="A26" s="265" t="s">
        <v>162</v>
      </c>
      <c r="B26" s="265"/>
      <c r="C26" s="265"/>
      <c r="D26" s="265"/>
      <c r="E26" s="265"/>
      <c r="F26" s="265"/>
      <c r="G26" s="265"/>
    </row>
    <row r="27" spans="1:7" ht="50.25" customHeight="1" x14ac:dyDescent="0.2">
      <c r="A27" s="265" t="s">
        <v>163</v>
      </c>
      <c r="B27" s="265"/>
      <c r="C27" s="265"/>
      <c r="D27" s="265"/>
      <c r="E27" s="265"/>
      <c r="F27" s="265"/>
      <c r="G27" s="265"/>
    </row>
    <row r="28" spans="1:7" ht="15" x14ac:dyDescent="0.2">
      <c r="A28" s="267" t="s">
        <v>164</v>
      </c>
      <c r="B28" s="267"/>
      <c r="C28" s="267"/>
      <c r="D28" s="267"/>
      <c r="E28" s="267"/>
      <c r="F28" s="267"/>
      <c r="G28" s="267"/>
    </row>
    <row r="29" spans="1:7" ht="15" customHeight="1" x14ac:dyDescent="0.2">
      <c r="A29" s="157" t="s">
        <v>165</v>
      </c>
      <c r="B29" s="156"/>
      <c r="C29" s="156"/>
      <c r="D29" s="156"/>
      <c r="E29" s="156"/>
      <c r="F29" s="156"/>
      <c r="G29" s="156"/>
    </row>
    <row r="30" spans="1:7" ht="15" x14ac:dyDescent="0.2">
      <c r="A30" s="158" t="s">
        <v>186</v>
      </c>
      <c r="B30" s="156"/>
      <c r="C30" s="156"/>
      <c r="D30" s="156"/>
      <c r="E30" s="156"/>
      <c r="F30" s="156"/>
      <c r="G30" s="156"/>
    </row>
    <row r="31" spans="1:7" ht="15" customHeight="1" x14ac:dyDescent="0.2">
      <c r="A31" s="158" t="s">
        <v>187</v>
      </c>
      <c r="B31" s="156"/>
      <c r="C31" s="156"/>
      <c r="D31" s="156"/>
      <c r="E31" s="156"/>
      <c r="F31" s="156"/>
      <c r="G31" s="156"/>
    </row>
    <row r="32" spans="1:7" ht="15" customHeight="1" x14ac:dyDescent="0.2">
      <c r="A32" s="158" t="s">
        <v>188</v>
      </c>
      <c r="B32" s="156"/>
      <c r="C32" s="156"/>
      <c r="D32" s="156"/>
      <c r="E32" s="156"/>
      <c r="F32" s="156"/>
      <c r="G32" s="156"/>
    </row>
    <row r="33" spans="1:7" ht="15" x14ac:dyDescent="0.2">
      <c r="A33" s="158" t="s">
        <v>189</v>
      </c>
      <c r="B33" s="155"/>
      <c r="C33" s="155"/>
      <c r="D33" s="155"/>
      <c r="E33" s="155"/>
      <c r="F33" s="155"/>
      <c r="G33" s="155"/>
    </row>
    <row r="34" spans="1:7" ht="15" x14ac:dyDescent="0.2">
      <c r="A34" s="158" t="s">
        <v>190</v>
      </c>
      <c r="B34" s="156"/>
      <c r="C34" s="156"/>
      <c r="D34" s="156"/>
      <c r="E34" s="156"/>
      <c r="F34" s="156"/>
      <c r="G34" s="156"/>
    </row>
    <row r="35" spans="1:7" ht="15" x14ac:dyDescent="0.2">
      <c r="A35" s="158" t="s">
        <v>191</v>
      </c>
      <c r="B35" s="156"/>
      <c r="C35" s="156"/>
      <c r="D35" s="156"/>
      <c r="E35" s="156"/>
      <c r="F35" s="156"/>
      <c r="G35" s="156"/>
    </row>
    <row r="36" spans="1:7" ht="15" x14ac:dyDescent="0.2">
      <c r="A36" s="158" t="s">
        <v>192</v>
      </c>
      <c r="B36" s="156"/>
      <c r="C36" s="156"/>
      <c r="D36" s="156"/>
      <c r="E36" s="156"/>
      <c r="F36" s="156"/>
      <c r="G36" s="156"/>
    </row>
    <row r="37" spans="1:7" ht="15" x14ac:dyDescent="0.2">
      <c r="A37" s="158" t="s">
        <v>193</v>
      </c>
      <c r="B37" s="156"/>
      <c r="C37" s="156"/>
      <c r="D37" s="156"/>
      <c r="E37" s="156"/>
      <c r="F37" s="156"/>
      <c r="G37" s="156"/>
    </row>
    <row r="38" spans="1:7" ht="15" x14ac:dyDescent="0.2">
      <c r="A38" s="158" t="s">
        <v>194</v>
      </c>
      <c r="B38" s="156"/>
      <c r="C38" s="156"/>
      <c r="D38" s="156"/>
      <c r="E38" s="156"/>
      <c r="F38" s="156"/>
      <c r="G38" s="156"/>
    </row>
    <row r="39" spans="1:7" ht="15" x14ac:dyDescent="0.2">
      <c r="A39" s="158" t="s">
        <v>195</v>
      </c>
      <c r="B39" s="156"/>
      <c r="C39" s="156"/>
      <c r="D39" s="156"/>
      <c r="E39" s="156"/>
      <c r="F39" s="156"/>
      <c r="G39" s="156"/>
    </row>
    <row r="40" spans="1:7" x14ac:dyDescent="0.2">
      <c r="B40" s="135"/>
      <c r="C40" s="135"/>
      <c r="D40" s="135"/>
      <c r="E40" s="135"/>
      <c r="F40" s="136"/>
      <c r="G40" s="136"/>
    </row>
    <row r="41" spans="1:7" ht="15" customHeight="1" x14ac:dyDescent="0.2">
      <c r="A41" s="157"/>
    </row>
    <row r="42" spans="1:7" ht="19.5" customHeight="1" x14ac:dyDescent="0.2">
      <c r="A42" s="157" t="s">
        <v>172</v>
      </c>
      <c r="B42" s="159"/>
      <c r="C42" s="159"/>
      <c r="D42" s="159"/>
      <c r="E42" s="159"/>
      <c r="F42" s="159"/>
      <c r="G42" s="159"/>
    </row>
    <row r="43" spans="1:7" ht="19.5" customHeight="1" x14ac:dyDescent="0.2">
      <c r="A43" s="160"/>
      <c r="B43" s="160"/>
      <c r="C43" s="160"/>
      <c r="D43" s="160"/>
      <c r="E43" s="160"/>
      <c r="F43" s="160"/>
      <c r="G43" s="160"/>
    </row>
    <row r="44" spans="1:7" ht="15" customHeight="1" x14ac:dyDescent="0.2">
      <c r="A44" s="266" t="s">
        <v>66</v>
      </c>
      <c r="B44" s="266"/>
      <c r="C44" s="266"/>
      <c r="D44" s="266"/>
      <c r="E44" s="266"/>
      <c r="F44" s="266"/>
      <c r="G44" s="266"/>
    </row>
    <row r="45" spans="1:7" ht="34.5" customHeight="1" x14ac:dyDescent="0.2">
      <c r="A45" s="265" t="s">
        <v>67</v>
      </c>
      <c r="B45" s="265"/>
      <c r="C45" s="265"/>
      <c r="D45" s="265"/>
      <c r="E45" s="265"/>
      <c r="F45" s="265"/>
      <c r="G45" s="265"/>
    </row>
    <row r="46" spans="1:7" ht="76.5" customHeight="1" x14ac:dyDescent="0.2">
      <c r="A46" s="265"/>
      <c r="B46" s="265"/>
      <c r="C46" s="265"/>
      <c r="D46" s="265"/>
      <c r="E46" s="265"/>
      <c r="F46" s="265"/>
      <c r="G46" s="265"/>
    </row>
    <row r="47" spans="1:7" ht="15" customHeight="1" x14ac:dyDescent="0.2">
      <c r="A47" s="265" t="s">
        <v>68</v>
      </c>
      <c r="B47" s="265"/>
      <c r="C47" s="265"/>
      <c r="D47" s="265"/>
      <c r="E47" s="265"/>
      <c r="F47" s="265"/>
      <c r="G47" s="265"/>
    </row>
    <row r="48" spans="1:7" ht="15.75" customHeight="1" x14ac:dyDescent="0.2">
      <c r="A48" s="265"/>
      <c r="B48" s="265"/>
      <c r="C48" s="265"/>
      <c r="D48" s="265"/>
      <c r="E48" s="265"/>
      <c r="F48" s="265"/>
      <c r="G48" s="265"/>
    </row>
    <row r="49" spans="1:7" ht="15" customHeight="1" x14ac:dyDescent="0.2">
      <c r="A49" s="265" t="s">
        <v>196</v>
      </c>
      <c r="B49" s="265"/>
      <c r="C49" s="265"/>
      <c r="D49" s="265"/>
      <c r="E49" s="265"/>
      <c r="F49" s="265"/>
      <c r="G49" s="265"/>
    </row>
    <row r="50" spans="1:7" ht="18.75" customHeight="1" x14ac:dyDescent="0.2">
      <c r="A50" s="265"/>
      <c r="B50" s="265"/>
      <c r="C50" s="265"/>
      <c r="D50" s="265"/>
      <c r="E50" s="265"/>
      <c r="F50" s="265"/>
      <c r="G50" s="265"/>
    </row>
    <row r="51" spans="1:7" ht="15" x14ac:dyDescent="0.2">
      <c r="A51" s="266" t="s">
        <v>69</v>
      </c>
      <c r="B51" s="266"/>
      <c r="C51" s="266"/>
      <c r="D51" s="266"/>
      <c r="E51" s="266"/>
      <c r="F51" s="266"/>
      <c r="G51" s="266"/>
    </row>
    <row r="52" spans="1:7" x14ac:dyDescent="0.2">
      <c r="A52" s="265" t="s">
        <v>70</v>
      </c>
      <c r="B52" s="265"/>
      <c r="C52" s="265"/>
      <c r="D52" s="265"/>
      <c r="E52" s="265"/>
      <c r="F52" s="265"/>
      <c r="G52" s="265"/>
    </row>
    <row r="53" spans="1:7" ht="38.25" customHeight="1" x14ac:dyDescent="0.2">
      <c r="A53" s="265"/>
      <c r="B53" s="265"/>
      <c r="C53" s="265"/>
      <c r="D53" s="265"/>
      <c r="E53" s="265"/>
      <c r="F53" s="265"/>
      <c r="G53" s="265"/>
    </row>
    <row r="54" spans="1:7" ht="15" customHeight="1" x14ac:dyDescent="0.2">
      <c r="A54" s="155"/>
    </row>
    <row r="55" spans="1:7" ht="15" x14ac:dyDescent="0.2">
      <c r="A55" s="150" t="s">
        <v>71</v>
      </c>
    </row>
    <row r="56" spans="1:7" x14ac:dyDescent="0.2">
      <c r="A56" s="265" t="s">
        <v>182</v>
      </c>
      <c r="B56" s="265"/>
      <c r="C56" s="265"/>
      <c r="D56" s="265"/>
      <c r="E56" s="265"/>
      <c r="F56" s="265"/>
      <c r="G56" s="265"/>
    </row>
    <row r="57" spans="1:7" ht="79.5" customHeight="1" x14ac:dyDescent="0.2">
      <c r="A57" s="265"/>
      <c r="B57" s="265"/>
      <c r="C57" s="265"/>
      <c r="D57" s="265"/>
      <c r="E57" s="265"/>
      <c r="F57" s="265"/>
      <c r="G57" s="265"/>
    </row>
    <row r="58" spans="1:7" ht="15" x14ac:dyDescent="0.2">
      <c r="A58" s="266" t="s">
        <v>72</v>
      </c>
      <c r="B58" s="266"/>
      <c r="C58" s="266"/>
      <c r="D58" s="266"/>
      <c r="E58" s="266"/>
      <c r="F58" s="266"/>
      <c r="G58" s="266"/>
    </row>
    <row r="59" spans="1:7" x14ac:dyDescent="0.2">
      <c r="A59" s="265"/>
      <c r="B59" s="265"/>
      <c r="C59" s="265"/>
      <c r="D59" s="265"/>
      <c r="E59" s="265"/>
      <c r="F59" s="265"/>
      <c r="G59" s="265"/>
    </row>
    <row r="60" spans="1:7" ht="22.5" customHeight="1" x14ac:dyDescent="0.2">
      <c r="A60" s="265"/>
      <c r="B60" s="265"/>
      <c r="C60" s="265"/>
      <c r="D60" s="265"/>
      <c r="E60" s="265"/>
      <c r="F60" s="265"/>
      <c r="G60" s="265"/>
    </row>
    <row r="61" spans="1:7" ht="15" x14ac:dyDescent="0.2">
      <c r="A61" s="266" t="s">
        <v>73</v>
      </c>
      <c r="B61" s="266"/>
      <c r="C61" s="266"/>
      <c r="D61" s="266"/>
      <c r="E61" s="266"/>
      <c r="F61" s="266"/>
      <c r="G61" s="266"/>
    </row>
    <row r="62" spans="1:7" ht="19.5" customHeight="1" x14ac:dyDescent="0.2">
      <c r="A62" s="265"/>
      <c r="B62" s="265"/>
      <c r="C62" s="265"/>
      <c r="D62" s="265"/>
      <c r="E62" s="265"/>
      <c r="F62" s="265"/>
      <c r="G62" s="265"/>
    </row>
    <row r="63" spans="1:7" ht="29.25" customHeight="1" x14ac:dyDescent="0.2">
      <c r="A63" s="265"/>
      <c r="B63" s="265"/>
      <c r="C63" s="265"/>
      <c r="D63" s="265"/>
      <c r="E63" s="265"/>
      <c r="F63" s="265"/>
      <c r="G63" s="265"/>
    </row>
    <row r="64" spans="1:7" ht="15" x14ac:dyDescent="0.2">
      <c r="A64" s="266" t="s">
        <v>74</v>
      </c>
      <c r="B64" s="266"/>
      <c r="C64" s="266"/>
      <c r="D64" s="266"/>
      <c r="E64" s="266"/>
      <c r="F64" s="266"/>
      <c r="G64" s="266"/>
    </row>
    <row r="65" spans="1:7" ht="15.75" customHeight="1" x14ac:dyDescent="0.2">
      <c r="A65" s="265"/>
      <c r="B65" s="265"/>
      <c r="C65" s="265"/>
      <c r="D65" s="265"/>
      <c r="E65" s="265"/>
      <c r="F65" s="265"/>
      <c r="G65" s="265"/>
    </row>
    <row r="66" spans="1:7" ht="23.25" customHeight="1" x14ac:dyDescent="0.2">
      <c r="A66" s="265"/>
      <c r="B66" s="265"/>
      <c r="C66" s="265"/>
      <c r="D66" s="265"/>
      <c r="E66" s="265"/>
      <c r="F66" s="265"/>
      <c r="G66" s="265"/>
    </row>
    <row r="67" spans="1:7" ht="15" x14ac:dyDescent="0.2">
      <c r="A67" s="266" t="s">
        <v>75</v>
      </c>
      <c r="B67" s="266"/>
      <c r="C67" s="266"/>
      <c r="D67" s="266"/>
      <c r="E67" s="266"/>
      <c r="F67" s="266"/>
      <c r="G67" s="266"/>
    </row>
    <row r="68" spans="1:7" x14ac:dyDescent="0.2">
      <c r="A68" s="265"/>
      <c r="B68" s="265"/>
      <c r="C68" s="265"/>
      <c r="D68" s="265"/>
      <c r="E68" s="265"/>
      <c r="F68" s="265"/>
      <c r="G68" s="265"/>
    </row>
    <row r="69" spans="1:7" ht="24.75" customHeight="1" x14ac:dyDescent="0.2">
      <c r="A69" s="265"/>
      <c r="B69" s="265"/>
      <c r="C69" s="265"/>
      <c r="D69" s="265"/>
      <c r="E69" s="265"/>
      <c r="F69" s="265"/>
      <c r="G69" s="265"/>
    </row>
    <row r="70" spans="1:7" ht="31.5" customHeight="1" x14ac:dyDescent="0.2">
      <c r="A70" s="265" t="s">
        <v>197</v>
      </c>
      <c r="B70" s="267"/>
      <c r="C70" s="267"/>
      <c r="D70" s="267"/>
      <c r="E70" s="267"/>
      <c r="F70" s="267"/>
      <c r="G70" s="267"/>
    </row>
    <row r="71" spans="1:7" ht="33" customHeight="1" x14ac:dyDescent="0.2">
      <c r="A71" s="265" t="s">
        <v>198</v>
      </c>
      <c r="B71" s="265"/>
      <c r="C71" s="265"/>
      <c r="D71" s="265"/>
      <c r="E71" s="265"/>
      <c r="F71" s="265"/>
      <c r="G71" s="265"/>
    </row>
    <row r="72" spans="1:7" ht="54.75" customHeight="1" x14ac:dyDescent="0.2">
      <c r="A72" s="265" t="s">
        <v>199</v>
      </c>
      <c r="B72" s="265"/>
      <c r="C72" s="265"/>
      <c r="D72" s="265"/>
      <c r="E72" s="265"/>
      <c r="F72" s="265"/>
      <c r="G72" s="265"/>
    </row>
    <row r="73" spans="1:7" ht="38.25" customHeight="1" x14ac:dyDescent="0.2">
      <c r="A73" s="267" t="s">
        <v>154</v>
      </c>
      <c r="B73" s="265"/>
      <c r="C73" s="265"/>
      <c r="D73" s="265"/>
      <c r="E73" s="265"/>
      <c r="F73" s="265"/>
      <c r="G73" s="265"/>
    </row>
    <row r="74" spans="1:7" x14ac:dyDescent="0.2">
      <c r="A74" s="265" t="s">
        <v>200</v>
      </c>
      <c r="B74" s="265"/>
      <c r="C74" s="265"/>
      <c r="D74" s="265"/>
      <c r="E74" s="265"/>
      <c r="F74" s="265"/>
      <c r="G74" s="265"/>
    </row>
    <row r="75" spans="1:7" x14ac:dyDescent="0.2">
      <c r="A75" s="265"/>
      <c r="B75" s="265"/>
      <c r="C75" s="265"/>
      <c r="D75" s="265"/>
      <c r="E75" s="265"/>
      <c r="F75" s="265"/>
      <c r="G75" s="265"/>
    </row>
    <row r="76" spans="1:7" x14ac:dyDescent="0.2">
      <c r="A76" s="161"/>
      <c r="B76" s="161"/>
      <c r="C76" s="161"/>
      <c r="D76" s="161"/>
      <c r="E76" s="161"/>
      <c r="F76" s="161"/>
      <c r="G76" s="161"/>
    </row>
    <row r="77" spans="1:7" x14ac:dyDescent="0.2">
      <c r="A77" s="155"/>
    </row>
    <row r="78" spans="1:7" ht="15" x14ac:dyDescent="0.2">
      <c r="A78" s="150" t="s">
        <v>76</v>
      </c>
    </row>
    <row r="79" spans="1:7" ht="15" x14ac:dyDescent="0.2">
      <c r="A79" s="150"/>
    </row>
    <row r="80" spans="1:7" ht="28.5" x14ac:dyDescent="0.2">
      <c r="B80" s="137"/>
      <c r="C80" s="138" t="s">
        <v>77</v>
      </c>
      <c r="D80" s="138" t="s">
        <v>78</v>
      </c>
      <c r="E80" s="138" t="s">
        <v>79</v>
      </c>
    </row>
    <row r="81" spans="1:7" x14ac:dyDescent="0.2">
      <c r="B81" s="139" t="s">
        <v>80</v>
      </c>
      <c r="C81" s="276" t="s">
        <v>81</v>
      </c>
      <c r="D81" s="277"/>
      <c r="E81" s="278"/>
    </row>
    <row r="82" spans="1:7" x14ac:dyDescent="0.2">
      <c r="B82" s="139" t="s">
        <v>82</v>
      </c>
      <c r="C82" s="279"/>
      <c r="D82" s="280"/>
      <c r="E82" s="281"/>
    </row>
    <row r="83" spans="1:7" ht="15" x14ac:dyDescent="0.2">
      <c r="A83" s="150"/>
    </row>
    <row r="84" spans="1:7" ht="15" x14ac:dyDescent="0.2">
      <c r="A84" s="150"/>
    </row>
    <row r="85" spans="1:7" ht="15" x14ac:dyDescent="0.2">
      <c r="A85" s="150" t="s">
        <v>201</v>
      </c>
    </row>
    <row r="86" spans="1:7" ht="15" x14ac:dyDescent="0.2">
      <c r="A86" s="150"/>
    </row>
    <row r="87" spans="1:7" ht="42.75" x14ac:dyDescent="0.2">
      <c r="B87" s="137" t="s">
        <v>83</v>
      </c>
      <c r="C87" s="138" t="s">
        <v>84</v>
      </c>
      <c r="D87" s="138" t="s">
        <v>85</v>
      </c>
      <c r="E87" s="138" t="s">
        <v>86</v>
      </c>
      <c r="F87" s="138" t="s">
        <v>87</v>
      </c>
    </row>
    <row r="88" spans="1:7" x14ac:dyDescent="0.2">
      <c r="B88" s="137" t="s">
        <v>88</v>
      </c>
      <c r="C88" s="276" t="s">
        <v>81</v>
      </c>
      <c r="D88" s="277"/>
      <c r="E88" s="277"/>
      <c r="F88" s="278"/>
    </row>
    <row r="89" spans="1:7" x14ac:dyDescent="0.2">
      <c r="B89" s="137" t="s">
        <v>89</v>
      </c>
      <c r="C89" s="279"/>
      <c r="D89" s="280"/>
      <c r="E89" s="280"/>
      <c r="F89" s="281"/>
    </row>
    <row r="90" spans="1:7" ht="15" x14ac:dyDescent="0.2">
      <c r="A90" s="150"/>
    </row>
    <row r="91" spans="1:7" ht="15" x14ac:dyDescent="0.2">
      <c r="A91" s="150"/>
    </row>
    <row r="92" spans="1:7" ht="15" x14ac:dyDescent="0.2">
      <c r="A92" s="266" t="s">
        <v>202</v>
      </c>
      <c r="B92" s="266"/>
      <c r="C92" s="266"/>
      <c r="D92" s="266"/>
      <c r="E92" s="266"/>
      <c r="F92" s="266"/>
      <c r="G92" s="266"/>
    </row>
    <row r="93" spans="1:7" ht="15" x14ac:dyDescent="0.2">
      <c r="A93" s="150" t="s">
        <v>81</v>
      </c>
    </row>
    <row r="94" spans="1:7" ht="15" x14ac:dyDescent="0.2">
      <c r="A94" s="150"/>
    </row>
    <row r="95" spans="1:7" ht="15" x14ac:dyDescent="0.2">
      <c r="A95" s="270" t="s">
        <v>203</v>
      </c>
      <c r="B95" s="270"/>
      <c r="C95" s="270"/>
      <c r="D95" s="270"/>
      <c r="E95" s="270"/>
      <c r="F95" s="270"/>
      <c r="G95" s="270"/>
    </row>
    <row r="96" spans="1:7" ht="15" x14ac:dyDescent="0.2">
      <c r="A96" s="150"/>
    </row>
    <row r="97" spans="1:7" x14ac:dyDescent="0.2">
      <c r="A97" s="268" t="s">
        <v>204</v>
      </c>
      <c r="B97" s="268"/>
      <c r="C97" s="268"/>
      <c r="D97" s="268"/>
      <c r="E97" s="268"/>
      <c r="F97" s="268"/>
      <c r="G97" s="268"/>
    </row>
    <row r="98" spans="1:7" ht="37.5" customHeight="1" x14ac:dyDescent="0.2">
      <c r="A98" s="268"/>
      <c r="B98" s="268"/>
      <c r="C98" s="268"/>
      <c r="D98" s="268"/>
      <c r="E98" s="268"/>
      <c r="F98" s="268"/>
      <c r="G98" s="268"/>
    </row>
    <row r="99" spans="1:7" x14ac:dyDescent="0.2">
      <c r="A99" s="268" t="s">
        <v>205</v>
      </c>
      <c r="B99" s="268"/>
      <c r="C99" s="268"/>
      <c r="D99" s="268"/>
      <c r="E99" s="268"/>
      <c r="F99" s="268"/>
      <c r="G99" s="268"/>
    </row>
    <row r="100" spans="1:7" ht="37.5" customHeight="1" x14ac:dyDescent="0.2">
      <c r="A100" s="268"/>
      <c r="B100" s="268"/>
      <c r="C100" s="268"/>
      <c r="D100" s="268"/>
      <c r="E100" s="268"/>
      <c r="F100" s="268"/>
      <c r="G100" s="268"/>
    </row>
    <row r="101" spans="1:7" x14ac:dyDescent="0.2">
      <c r="A101" s="268" t="s">
        <v>206</v>
      </c>
      <c r="B101" s="268"/>
      <c r="C101" s="268"/>
      <c r="D101" s="268"/>
      <c r="E101" s="268"/>
      <c r="F101" s="268"/>
      <c r="G101" s="268"/>
    </row>
    <row r="102" spans="1:7" ht="25.5" customHeight="1" x14ac:dyDescent="0.2">
      <c r="A102" s="268"/>
      <c r="B102" s="268"/>
      <c r="C102" s="268"/>
      <c r="D102" s="268"/>
      <c r="E102" s="268"/>
      <c r="F102" s="268"/>
      <c r="G102" s="268"/>
    </row>
    <row r="103" spans="1:7" ht="15" x14ac:dyDescent="0.2">
      <c r="A103" s="150"/>
    </row>
    <row r="104" spans="1:7" ht="30" x14ac:dyDescent="0.2">
      <c r="B104" s="140" t="s">
        <v>90</v>
      </c>
      <c r="C104" s="140" t="s">
        <v>91</v>
      </c>
      <c r="D104" s="140" t="s">
        <v>92</v>
      </c>
    </row>
    <row r="105" spans="1:7" x14ac:dyDescent="0.2">
      <c r="B105" s="137" t="s">
        <v>93</v>
      </c>
      <c r="C105" s="141"/>
      <c r="D105" s="141"/>
    </row>
    <row r="106" spans="1:7" x14ac:dyDescent="0.2">
      <c r="B106" s="137" t="s">
        <v>151</v>
      </c>
      <c r="C106" s="141"/>
      <c r="D106" s="141"/>
    </row>
    <row r="107" spans="1:7" x14ac:dyDescent="0.2">
      <c r="B107" s="137" t="s">
        <v>94</v>
      </c>
      <c r="C107" s="141"/>
      <c r="D107" s="141"/>
    </row>
    <row r="108" spans="1:7" ht="15" x14ac:dyDescent="0.2">
      <c r="B108" s="142" t="s">
        <v>95</v>
      </c>
      <c r="C108" s="143">
        <f>+SUM(C105:C107)</f>
        <v>0</v>
      </c>
      <c r="D108" s="143">
        <f>+SUM(D105:D107)</f>
        <v>0</v>
      </c>
    </row>
    <row r="109" spans="1:7" ht="15" x14ac:dyDescent="0.2">
      <c r="A109" s="150"/>
    </row>
    <row r="110" spans="1:7" ht="15" x14ac:dyDescent="0.2">
      <c r="A110" s="150"/>
    </row>
    <row r="111" spans="1:7" ht="15" x14ac:dyDescent="0.2">
      <c r="A111" s="150"/>
    </row>
    <row r="112" spans="1:7" ht="15" x14ac:dyDescent="0.2">
      <c r="A112" s="150" t="s">
        <v>207</v>
      </c>
    </row>
    <row r="113" spans="1:5" ht="15" x14ac:dyDescent="0.2">
      <c r="A113" s="150"/>
    </row>
    <row r="114" spans="1:5" ht="15" x14ac:dyDescent="0.2">
      <c r="A114" s="150"/>
    </row>
    <row r="115" spans="1:5" ht="30" x14ac:dyDescent="0.2">
      <c r="B115" s="144" t="s">
        <v>96</v>
      </c>
      <c r="C115" s="140" t="s">
        <v>97</v>
      </c>
      <c r="D115" s="140" t="s">
        <v>98</v>
      </c>
      <c r="E115" s="140" t="s">
        <v>99</v>
      </c>
    </row>
    <row r="116" spans="1:5" ht="15" x14ac:dyDescent="0.2">
      <c r="B116" s="142" t="s">
        <v>100</v>
      </c>
      <c r="C116" s="143"/>
      <c r="D116" s="145"/>
      <c r="E116" s="143"/>
    </row>
    <row r="117" spans="1:5" x14ac:dyDescent="0.2">
      <c r="B117" s="137" t="s">
        <v>101</v>
      </c>
      <c r="C117" s="141"/>
      <c r="D117" s="141"/>
      <c r="E117" s="141"/>
    </row>
    <row r="118" spans="1:5" x14ac:dyDescent="0.2">
      <c r="B118" s="137" t="s">
        <v>102</v>
      </c>
      <c r="C118" s="141"/>
      <c r="D118" s="141"/>
      <c r="E118" s="141"/>
    </row>
    <row r="119" spans="1:5" x14ac:dyDescent="0.2">
      <c r="B119" s="137" t="s">
        <v>103</v>
      </c>
      <c r="C119" s="141"/>
      <c r="D119" s="141"/>
      <c r="E119" s="141"/>
    </row>
    <row r="120" spans="1:5" ht="15" x14ac:dyDescent="0.2">
      <c r="B120" s="142" t="s">
        <v>104</v>
      </c>
      <c r="C120" s="143"/>
      <c r="D120" s="143"/>
      <c r="E120" s="143"/>
    </row>
    <row r="121" spans="1:5" x14ac:dyDescent="0.2">
      <c r="B121" s="137" t="s">
        <v>105</v>
      </c>
      <c r="C121" s="241"/>
      <c r="D121" s="241"/>
      <c r="E121" s="141"/>
    </row>
    <row r="122" spans="1:5" x14ac:dyDescent="0.2">
      <c r="B122" s="137" t="s">
        <v>106</v>
      </c>
      <c r="C122" s="241">
        <v>1000000</v>
      </c>
      <c r="D122" s="241">
        <v>1250000000</v>
      </c>
      <c r="E122" s="141">
        <v>2</v>
      </c>
    </row>
    <row r="123" spans="1:5" x14ac:dyDescent="0.2">
      <c r="B123" s="137" t="s">
        <v>107</v>
      </c>
      <c r="C123" s="241">
        <v>1000000</v>
      </c>
      <c r="D123" s="241">
        <v>1250000000</v>
      </c>
      <c r="E123" s="141">
        <v>2</v>
      </c>
    </row>
    <row r="124" spans="1:5" ht="15" x14ac:dyDescent="0.25">
      <c r="B124" s="142" t="s">
        <v>108</v>
      </c>
      <c r="C124" s="143"/>
      <c r="D124" s="146"/>
      <c r="E124" s="143"/>
    </row>
    <row r="125" spans="1:5" x14ac:dyDescent="0.2">
      <c r="B125" s="137" t="s">
        <v>109</v>
      </c>
      <c r="C125" s="141"/>
      <c r="D125" s="141"/>
      <c r="E125" s="141"/>
    </row>
    <row r="126" spans="1:5" x14ac:dyDescent="0.2">
      <c r="B126" s="137" t="s">
        <v>110</v>
      </c>
      <c r="C126" s="141"/>
      <c r="D126" s="141"/>
      <c r="E126" s="141"/>
    </row>
    <row r="127" spans="1:5" x14ac:dyDescent="0.2">
      <c r="B127" s="137" t="s">
        <v>111</v>
      </c>
      <c r="C127" s="141"/>
      <c r="D127" s="141"/>
      <c r="E127" s="141"/>
    </row>
    <row r="128" spans="1:5" ht="15" x14ac:dyDescent="0.25">
      <c r="B128" s="142" t="s">
        <v>112</v>
      </c>
      <c r="C128" s="143"/>
      <c r="D128" s="146"/>
      <c r="E128" s="143"/>
    </row>
    <row r="129" spans="1:6" x14ac:dyDescent="0.2">
      <c r="B129" s="137" t="s">
        <v>113</v>
      </c>
      <c r="C129" s="141"/>
      <c r="D129" s="141"/>
      <c r="E129" s="141"/>
    </row>
    <row r="130" spans="1:6" x14ac:dyDescent="0.2">
      <c r="B130" s="137" t="s">
        <v>114</v>
      </c>
      <c r="C130" s="141"/>
      <c r="D130" s="141"/>
      <c r="E130" s="141"/>
    </row>
    <row r="131" spans="1:6" x14ac:dyDescent="0.2">
      <c r="B131" s="137" t="s">
        <v>115</v>
      </c>
      <c r="C131" s="141"/>
      <c r="D131" s="141"/>
      <c r="E131" s="141"/>
    </row>
    <row r="132" spans="1:6" ht="15" x14ac:dyDescent="0.2">
      <c r="A132" s="150"/>
    </row>
    <row r="133" spans="1:6" ht="15" x14ac:dyDescent="0.2">
      <c r="A133" s="150"/>
    </row>
    <row r="134" spans="1:6" ht="15" x14ac:dyDescent="0.2">
      <c r="A134" s="150" t="s">
        <v>116</v>
      </c>
    </row>
    <row r="135" spans="1:6" ht="15" x14ac:dyDescent="0.2">
      <c r="A135" s="150"/>
    </row>
    <row r="136" spans="1:6" ht="15" x14ac:dyDescent="0.2">
      <c r="A136" s="150" t="s">
        <v>117</v>
      </c>
    </row>
    <row r="137" spans="1:6" x14ac:dyDescent="0.2">
      <c r="A137" s="265" t="s">
        <v>118</v>
      </c>
      <c r="B137" s="265"/>
      <c r="C137" s="265"/>
      <c r="D137" s="265"/>
      <c r="E137" s="265"/>
      <c r="F137" s="265"/>
    </row>
    <row r="138" spans="1:6" ht="21" customHeight="1" x14ac:dyDescent="0.2">
      <c r="A138" s="265"/>
      <c r="B138" s="265"/>
      <c r="C138" s="265"/>
      <c r="D138" s="265"/>
      <c r="E138" s="265"/>
      <c r="F138" s="265"/>
    </row>
    <row r="139" spans="1:6" ht="15" x14ac:dyDescent="0.2">
      <c r="B139" s="282" t="s">
        <v>38</v>
      </c>
      <c r="C139" s="283"/>
      <c r="D139" s="284"/>
    </row>
    <row r="140" spans="1:6" ht="30" x14ac:dyDescent="0.2">
      <c r="B140" s="144" t="s">
        <v>17</v>
      </c>
      <c r="C140" s="140" t="s">
        <v>208</v>
      </c>
      <c r="D140" s="140" t="s">
        <v>208</v>
      </c>
    </row>
    <row r="141" spans="1:6" x14ac:dyDescent="0.2">
      <c r="B141" s="137"/>
      <c r="C141" s="137"/>
      <c r="D141" s="137"/>
    </row>
    <row r="142" spans="1:6" x14ac:dyDescent="0.2">
      <c r="B142" s="137" t="s">
        <v>147</v>
      </c>
      <c r="C142" s="242">
        <v>0</v>
      </c>
      <c r="D142" s="242">
        <v>1250000000</v>
      </c>
    </row>
    <row r="143" spans="1:6" x14ac:dyDescent="0.2">
      <c r="B143" s="137" t="s">
        <v>148</v>
      </c>
      <c r="C143" s="242">
        <v>0</v>
      </c>
      <c r="D143" s="242">
        <v>0</v>
      </c>
      <c r="F143" s="147"/>
    </row>
    <row r="144" spans="1:6" x14ac:dyDescent="0.2">
      <c r="B144" s="137" t="s">
        <v>119</v>
      </c>
      <c r="C144" s="242">
        <v>0</v>
      </c>
      <c r="D144" s="242">
        <v>0</v>
      </c>
    </row>
    <row r="145" spans="1:6" ht="15" x14ac:dyDescent="0.2">
      <c r="B145" s="142" t="s">
        <v>95</v>
      </c>
      <c r="C145" s="243">
        <f>SUM(C142:C144)</f>
        <v>0</v>
      </c>
      <c r="D145" s="243">
        <f>SUM(D142:D144)</f>
        <v>1250000000</v>
      </c>
    </row>
    <row r="146" spans="1:6" ht="15" x14ac:dyDescent="0.2">
      <c r="B146" s="148"/>
      <c r="C146" s="149"/>
      <c r="D146" s="149"/>
    </row>
    <row r="147" spans="1:6" ht="15" x14ac:dyDescent="0.2">
      <c r="A147" s="150"/>
    </row>
    <row r="148" spans="1:6" ht="15" x14ac:dyDescent="0.2">
      <c r="A148" s="266" t="s">
        <v>123</v>
      </c>
      <c r="B148" s="266"/>
      <c r="C148" s="266"/>
      <c r="D148" s="266"/>
      <c r="E148" s="266"/>
      <c r="F148" s="266"/>
    </row>
    <row r="149" spans="1:6" ht="15" x14ac:dyDescent="0.2">
      <c r="A149" s="150"/>
    </row>
    <row r="150" spans="1:6" x14ac:dyDescent="0.2">
      <c r="A150" s="151" t="s">
        <v>146</v>
      </c>
      <c r="B150" s="53"/>
    </row>
    <row r="151" spans="1:6" ht="15" x14ac:dyDescent="0.2">
      <c r="A151" s="150"/>
    </row>
    <row r="152" spans="1:6" ht="15" x14ac:dyDescent="0.2">
      <c r="A152" s="150" t="s">
        <v>120</v>
      </c>
    </row>
    <row r="153" spans="1:6" ht="15" x14ac:dyDescent="0.2">
      <c r="A153" s="150"/>
    </row>
    <row r="154" spans="1:6" ht="30" x14ac:dyDescent="0.2">
      <c r="B154" s="144" t="s">
        <v>90</v>
      </c>
      <c r="C154" s="140" t="s">
        <v>77</v>
      </c>
      <c r="D154" s="140" t="s">
        <v>78</v>
      </c>
    </row>
    <row r="155" spans="1:6" ht="15" customHeight="1" x14ac:dyDescent="0.2">
      <c r="B155" s="137"/>
      <c r="C155" s="272" t="s">
        <v>121</v>
      </c>
      <c r="D155" s="273"/>
    </row>
    <row r="156" spans="1:6" x14ac:dyDescent="0.2">
      <c r="B156" s="137"/>
      <c r="C156" s="274"/>
      <c r="D156" s="275"/>
    </row>
    <row r="157" spans="1:6" ht="15" x14ac:dyDescent="0.2">
      <c r="B157" s="144" t="s">
        <v>95</v>
      </c>
      <c r="C157" s="137"/>
      <c r="D157" s="137"/>
    </row>
    <row r="158" spans="1:6" ht="15" x14ac:dyDescent="0.2">
      <c r="A158" s="150"/>
    </row>
    <row r="159" spans="1:6" ht="15" x14ac:dyDescent="0.2">
      <c r="A159" s="150"/>
    </row>
    <row r="160" spans="1:6" ht="15" x14ac:dyDescent="0.2">
      <c r="A160" s="150" t="s">
        <v>122</v>
      </c>
    </row>
    <row r="161" spans="1:5" ht="15" x14ac:dyDescent="0.2">
      <c r="A161" s="150"/>
    </row>
    <row r="162" spans="1:5" ht="30" x14ac:dyDescent="0.2">
      <c r="B162" s="140" t="s">
        <v>90</v>
      </c>
      <c r="C162" s="140" t="s">
        <v>77</v>
      </c>
      <c r="D162" s="140" t="s">
        <v>78</v>
      </c>
    </row>
    <row r="163" spans="1:5" x14ac:dyDescent="0.2">
      <c r="B163" s="137" t="s">
        <v>30</v>
      </c>
      <c r="C163" s="152"/>
      <c r="D163" s="152"/>
    </row>
    <row r="164" spans="1:5" x14ac:dyDescent="0.2">
      <c r="B164" s="137"/>
      <c r="C164" s="153"/>
      <c r="D164" s="153"/>
    </row>
    <row r="165" spans="1:5" ht="15" x14ac:dyDescent="0.2">
      <c r="B165" s="144" t="s">
        <v>95</v>
      </c>
      <c r="C165" s="154"/>
      <c r="D165" s="154"/>
    </row>
    <row r="166" spans="1:5" x14ac:dyDescent="0.2">
      <c r="A166" s="155"/>
    </row>
    <row r="168" spans="1:5" ht="15" x14ac:dyDescent="0.25">
      <c r="A168" s="162" t="s">
        <v>181</v>
      </c>
    </row>
    <row r="170" spans="1:5" x14ac:dyDescent="0.2">
      <c r="A170" s="269" t="s">
        <v>209</v>
      </c>
      <c r="B170" s="269"/>
      <c r="C170" s="269"/>
      <c r="D170" s="269"/>
      <c r="E170" s="269"/>
    </row>
    <row r="171" spans="1:5" x14ac:dyDescent="0.2">
      <c r="A171" s="269"/>
      <c r="B171" s="269"/>
      <c r="C171" s="269"/>
      <c r="D171" s="269"/>
      <c r="E171" s="269"/>
    </row>
    <row r="172" spans="1:5" x14ac:dyDescent="0.2">
      <c r="A172" s="269"/>
      <c r="B172" s="269"/>
      <c r="C172" s="269"/>
      <c r="D172" s="269"/>
      <c r="E172" s="269"/>
    </row>
    <row r="173" spans="1:5" x14ac:dyDescent="0.2">
      <c r="A173" s="269"/>
      <c r="B173" s="269"/>
      <c r="C173" s="269"/>
      <c r="D173" s="269"/>
      <c r="E173" s="269"/>
    </row>
    <row r="174" spans="1:5" x14ac:dyDescent="0.2">
      <c r="A174" s="269"/>
      <c r="B174" s="269"/>
      <c r="C174" s="269"/>
      <c r="D174" s="269"/>
      <c r="E174" s="269"/>
    </row>
    <row r="175" spans="1:5" x14ac:dyDescent="0.2">
      <c r="A175" s="269"/>
      <c r="B175" s="269"/>
      <c r="C175" s="269"/>
      <c r="D175" s="269"/>
      <c r="E175" s="269"/>
    </row>
    <row r="176" spans="1:5" x14ac:dyDescent="0.2">
      <c r="A176" s="269"/>
      <c r="B176" s="269"/>
      <c r="C176" s="269"/>
      <c r="D176" s="269"/>
      <c r="E176" s="269"/>
    </row>
    <row r="177" spans="1:5" x14ac:dyDescent="0.2">
      <c r="A177" s="269"/>
      <c r="B177" s="269"/>
      <c r="C177" s="269"/>
      <c r="D177" s="269"/>
      <c r="E177" s="269"/>
    </row>
    <row r="178" spans="1:5" x14ac:dyDescent="0.2">
      <c r="A178" s="269"/>
      <c r="B178" s="269"/>
      <c r="C178" s="269"/>
      <c r="D178" s="269"/>
      <c r="E178" s="269"/>
    </row>
    <row r="179" spans="1:5" x14ac:dyDescent="0.2">
      <c r="A179" s="269"/>
      <c r="B179" s="269"/>
      <c r="C179" s="269"/>
      <c r="D179" s="269"/>
      <c r="E179" s="269"/>
    </row>
    <row r="180" spans="1:5" x14ac:dyDescent="0.2">
      <c r="A180" s="269"/>
      <c r="B180" s="269"/>
      <c r="C180" s="269"/>
      <c r="D180" s="269"/>
      <c r="E180" s="269"/>
    </row>
    <row r="181" spans="1:5" x14ac:dyDescent="0.2">
      <c r="A181" s="269"/>
      <c r="B181" s="269"/>
      <c r="C181" s="269"/>
      <c r="D181" s="269"/>
      <c r="E181" s="269"/>
    </row>
    <row r="182" spans="1:5" x14ac:dyDescent="0.2">
      <c r="A182" s="269"/>
      <c r="B182" s="269"/>
      <c r="C182" s="269"/>
      <c r="D182" s="269"/>
      <c r="E182" s="269"/>
    </row>
    <row r="183" spans="1:5" x14ac:dyDescent="0.2">
      <c r="A183" s="269"/>
      <c r="B183" s="269"/>
      <c r="C183" s="269"/>
      <c r="D183" s="269"/>
      <c r="E183" s="269"/>
    </row>
    <row r="184" spans="1:5" x14ac:dyDescent="0.2">
      <c r="A184" s="269"/>
      <c r="B184" s="269"/>
      <c r="C184" s="269"/>
      <c r="D184" s="269"/>
      <c r="E184" s="269"/>
    </row>
    <row r="185" spans="1:5" x14ac:dyDescent="0.2">
      <c r="A185" s="269"/>
      <c r="B185" s="269"/>
      <c r="C185" s="269"/>
      <c r="D185" s="269"/>
      <c r="E185" s="269"/>
    </row>
    <row r="186" spans="1:5" x14ac:dyDescent="0.2">
      <c r="A186" s="269"/>
      <c r="B186" s="269"/>
      <c r="C186" s="269"/>
      <c r="D186" s="269"/>
      <c r="E186" s="269"/>
    </row>
    <row r="187" spans="1:5" x14ac:dyDescent="0.2">
      <c r="A187" s="269"/>
      <c r="B187" s="269"/>
      <c r="C187" s="269"/>
      <c r="D187" s="269"/>
      <c r="E187" s="269"/>
    </row>
    <row r="188" spans="1:5" x14ac:dyDescent="0.2">
      <c r="A188" s="269"/>
      <c r="B188" s="269"/>
      <c r="C188" s="269"/>
      <c r="D188" s="269"/>
      <c r="E188" s="269"/>
    </row>
    <row r="189" spans="1:5" x14ac:dyDescent="0.2">
      <c r="A189" s="269"/>
      <c r="B189" s="269"/>
      <c r="C189" s="269"/>
      <c r="D189" s="269"/>
      <c r="E189" s="269"/>
    </row>
    <row r="190" spans="1:5" x14ac:dyDescent="0.2">
      <c r="A190" s="269"/>
      <c r="B190" s="269"/>
      <c r="C190" s="269"/>
      <c r="D190" s="269"/>
      <c r="E190" s="269"/>
    </row>
    <row r="191" spans="1:5" x14ac:dyDescent="0.2">
      <c r="A191" s="269"/>
      <c r="B191" s="269"/>
      <c r="C191" s="269"/>
      <c r="D191" s="269"/>
      <c r="E191" s="269"/>
    </row>
  </sheetData>
  <mergeCells count="58">
    <mergeCell ref="A71:G71"/>
    <mergeCell ref="A72:G72"/>
    <mergeCell ref="A148:F148"/>
    <mergeCell ref="C155:D156"/>
    <mergeCell ref="A74:G75"/>
    <mergeCell ref="C81:E82"/>
    <mergeCell ref="C88:F89"/>
    <mergeCell ref="A92:G92"/>
    <mergeCell ref="A95:G95"/>
    <mergeCell ref="A97:G98"/>
    <mergeCell ref="A99:G100"/>
    <mergeCell ref="A101:G102"/>
    <mergeCell ref="A137:F138"/>
    <mergeCell ref="B139:D139"/>
    <mergeCell ref="A64:G64"/>
    <mergeCell ref="A65:G66"/>
    <mergeCell ref="A67:G67"/>
    <mergeCell ref="A68:G69"/>
    <mergeCell ref="A70:G70"/>
    <mergeCell ref="A170:E191"/>
    <mergeCell ref="A56:G57"/>
    <mergeCell ref="A2:G2"/>
    <mergeCell ref="A3:G3"/>
    <mergeCell ref="A4:G4"/>
    <mergeCell ref="A5:G5"/>
    <mergeCell ref="A45:G46"/>
    <mergeCell ref="A47:G48"/>
    <mergeCell ref="A49:G50"/>
    <mergeCell ref="A51:G51"/>
    <mergeCell ref="A52:G53"/>
    <mergeCell ref="A73:G73"/>
    <mergeCell ref="A58:G58"/>
    <mergeCell ref="A59:G60"/>
    <mergeCell ref="A61:G61"/>
    <mergeCell ref="A62:G63"/>
    <mergeCell ref="A15:G15"/>
    <mergeCell ref="A16:G16"/>
    <mergeCell ref="A17:G17"/>
    <mergeCell ref="A6:G6"/>
    <mergeCell ref="A7:G7"/>
    <mergeCell ref="A11:G11"/>
    <mergeCell ref="A12:G12"/>
    <mergeCell ref="A8:G8"/>
    <mergeCell ref="A10:G10"/>
    <mergeCell ref="A13:G13"/>
    <mergeCell ref="A14:G14"/>
    <mergeCell ref="A44:G44"/>
    <mergeCell ref="A28:G28"/>
    <mergeCell ref="A23:G23"/>
    <mergeCell ref="A24:G24"/>
    <mergeCell ref="A25:G25"/>
    <mergeCell ref="A26:G26"/>
    <mergeCell ref="A27:G27"/>
    <mergeCell ref="A18:G18"/>
    <mergeCell ref="A19:G19"/>
    <mergeCell ref="A20:G20"/>
    <mergeCell ref="A21:G21"/>
    <mergeCell ref="A22:G22"/>
  </mergeCells>
  <hyperlinks>
    <hyperlink ref="A150" location="'6'!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5"/>
  <sheetViews>
    <sheetView showGridLines="0" zoomScale="70" zoomScaleNormal="70" workbookViewId="0">
      <pane ySplit="4" topLeftCell="A5" activePane="bottomLeft" state="frozen"/>
      <selection pane="bottomLeft" activeCell="D31" sqref="D31"/>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5" x14ac:dyDescent="0.25">
      <c r="A1" s="285" t="s">
        <v>124</v>
      </c>
      <c r="B1" s="285"/>
      <c r="C1" s="52"/>
      <c r="D1" s="52"/>
      <c r="E1" s="52"/>
      <c r="F1" s="52"/>
      <c r="G1" s="52"/>
      <c r="H1" s="52"/>
      <c r="I1" s="52"/>
      <c r="J1" s="52"/>
      <c r="K1" s="52"/>
      <c r="L1" s="52"/>
      <c r="M1" s="52"/>
      <c r="N1" s="52"/>
      <c r="O1" s="52"/>
    </row>
    <row r="2" spans="1:15" ht="18" x14ac:dyDescent="0.25">
      <c r="A2" s="286" t="str">
        <f>+"COMPOSICIÓN DE LAS INVERSIONES DEL FONDO DE INVERSIÓN IN VENTURE CAPITAL FUND GUARANÍES CORRESPONDIENTE AL "&amp;UPPER(TEXT(Indice!$N$3,"DD \D\E MMMM \D\E AAAA"))</f>
        <v>COMPOSICIÓN DE LAS INVERSIONES DEL FONDO DE INVERSIÓN IN VENTURE CAPITAL FUND GUARANÍES CORRESPONDIENTE AL 30 DE JUNIO DE 2022</v>
      </c>
      <c r="B2" s="287"/>
      <c r="C2" s="287"/>
      <c r="D2" s="287"/>
      <c r="E2" s="287"/>
      <c r="F2" s="287"/>
      <c r="G2" s="287"/>
      <c r="H2" s="287"/>
      <c r="I2" s="287"/>
      <c r="J2" s="52"/>
      <c r="K2" s="52"/>
      <c r="L2" s="52"/>
      <c r="M2" s="52"/>
      <c r="N2" s="52"/>
      <c r="O2" s="52"/>
    </row>
    <row r="3" spans="1:15" ht="15" customHeight="1" x14ac:dyDescent="0.2">
      <c r="A3" s="52"/>
      <c r="B3" s="52"/>
      <c r="C3" s="52"/>
      <c r="D3" s="52"/>
      <c r="E3" s="52"/>
      <c r="F3" s="52"/>
      <c r="G3" s="52"/>
      <c r="H3" s="52"/>
      <c r="I3" s="52"/>
      <c r="J3" s="52"/>
      <c r="K3" s="52"/>
      <c r="L3" s="52"/>
      <c r="M3" s="52"/>
      <c r="N3" s="52"/>
      <c r="O3" s="52"/>
    </row>
    <row r="4" spans="1:15" ht="67.5" x14ac:dyDescent="0.2">
      <c r="A4" s="163" t="s">
        <v>125</v>
      </c>
      <c r="B4" s="163" t="s">
        <v>126</v>
      </c>
      <c r="C4" s="163" t="s">
        <v>131</v>
      </c>
      <c r="D4" s="163" t="s">
        <v>132</v>
      </c>
      <c r="E4" s="164" t="s">
        <v>133</v>
      </c>
      <c r="F4" s="163" t="s">
        <v>127</v>
      </c>
      <c r="G4" s="163" t="s">
        <v>134</v>
      </c>
      <c r="H4" s="163" t="s">
        <v>135</v>
      </c>
      <c r="I4" s="163" t="s">
        <v>136</v>
      </c>
      <c r="J4" s="163" t="s">
        <v>137</v>
      </c>
      <c r="K4" s="163" t="s">
        <v>138</v>
      </c>
      <c r="L4" s="163" t="s">
        <v>139</v>
      </c>
      <c r="M4" s="163" t="s">
        <v>140</v>
      </c>
      <c r="N4" s="163" t="s">
        <v>141</v>
      </c>
      <c r="O4" s="163" t="s">
        <v>142</v>
      </c>
    </row>
    <row r="5" spans="1:15" ht="16.5" customHeight="1" x14ac:dyDescent="0.2">
      <c r="A5" s="165"/>
      <c r="B5" s="165"/>
      <c r="C5" s="165"/>
      <c r="D5" s="165"/>
      <c r="E5" s="166"/>
      <c r="F5" s="165"/>
      <c r="G5" s="165"/>
      <c r="H5" s="167"/>
      <c r="I5" s="167"/>
      <c r="J5" s="167"/>
      <c r="K5" s="167"/>
      <c r="L5" s="168"/>
      <c r="M5" s="169"/>
      <c r="N5" s="168"/>
      <c r="O5" s="168"/>
    </row>
    <row r="6" spans="1:15" ht="16.5" customHeight="1" x14ac:dyDescent="0.2">
      <c r="A6" s="165"/>
      <c r="B6" s="165"/>
      <c r="C6" s="165"/>
      <c r="D6" s="165"/>
      <c r="E6" s="166"/>
      <c r="F6" s="165"/>
      <c r="G6" s="165"/>
      <c r="H6" s="167"/>
      <c r="I6" s="167"/>
      <c r="J6" s="167"/>
      <c r="K6" s="167"/>
      <c r="L6" s="168"/>
      <c r="M6" s="169"/>
      <c r="N6" s="168"/>
      <c r="O6" s="168"/>
    </row>
    <row r="7" spans="1:15" ht="16.5" customHeight="1" x14ac:dyDescent="0.2">
      <c r="A7" s="165"/>
      <c r="B7" s="165"/>
      <c r="C7" s="165"/>
      <c r="D7" s="165"/>
      <c r="E7" s="166"/>
      <c r="F7" s="165"/>
      <c r="G7" s="165"/>
      <c r="H7" s="167"/>
      <c r="I7" s="167"/>
      <c r="J7" s="167"/>
      <c r="K7" s="167"/>
      <c r="L7" s="168"/>
      <c r="M7" s="169"/>
      <c r="N7" s="168"/>
      <c r="O7" s="168"/>
    </row>
    <row r="8" spans="1:15" ht="16.5" customHeight="1" x14ac:dyDescent="0.2">
      <c r="A8" s="165"/>
      <c r="B8" s="165"/>
      <c r="C8" s="165"/>
      <c r="D8" s="165"/>
      <c r="E8" s="166"/>
      <c r="F8" s="165"/>
      <c r="G8" s="165"/>
      <c r="H8" s="167"/>
      <c r="I8" s="167"/>
      <c r="J8" s="167"/>
      <c r="K8" s="167"/>
      <c r="L8" s="168"/>
      <c r="M8" s="169"/>
      <c r="N8" s="168"/>
      <c r="O8" s="168"/>
    </row>
    <row r="9" spans="1:15" ht="16.5" customHeight="1" x14ac:dyDescent="0.2">
      <c r="A9" s="165"/>
      <c r="B9" s="165"/>
      <c r="C9" s="165"/>
      <c r="D9" s="165"/>
      <c r="E9" s="166"/>
      <c r="F9" s="165"/>
      <c r="G9" s="165"/>
      <c r="H9" s="167"/>
      <c r="I9" s="167"/>
      <c r="J9" s="167"/>
      <c r="K9" s="167"/>
      <c r="L9" s="168"/>
      <c r="M9" s="169"/>
      <c r="N9" s="168"/>
      <c r="O9" s="168"/>
    </row>
    <row r="10" spans="1:15" x14ac:dyDescent="0.2">
      <c r="A10" s="165"/>
      <c r="B10" s="165"/>
      <c r="C10" s="165"/>
      <c r="D10" s="165"/>
      <c r="E10" s="166"/>
      <c r="F10" s="165"/>
      <c r="G10" s="165"/>
      <c r="H10" s="167"/>
      <c r="I10" s="167"/>
      <c r="J10" s="167"/>
      <c r="K10" s="167"/>
      <c r="L10" s="168"/>
      <c r="M10" s="169"/>
      <c r="N10" s="168"/>
      <c r="O10" s="168"/>
    </row>
    <row r="11" spans="1:15" x14ac:dyDescent="0.2">
      <c r="A11" s="288" t="s">
        <v>128</v>
      </c>
      <c r="B11" s="289"/>
      <c r="C11" s="289"/>
      <c r="D11" s="289"/>
      <c r="E11" s="289"/>
      <c r="F11" s="289"/>
      <c r="G11" s="289"/>
      <c r="H11" s="289"/>
      <c r="I11" s="289"/>
      <c r="J11" s="170">
        <f>SUM(J5:J10)</f>
        <v>0</v>
      </c>
      <c r="K11" s="288"/>
      <c r="L11" s="288"/>
      <c r="M11" s="288"/>
      <c r="N11" s="288"/>
      <c r="O11" s="288"/>
    </row>
    <row r="12" spans="1:15" x14ac:dyDescent="0.2">
      <c r="A12" s="52"/>
      <c r="B12" s="52"/>
      <c r="C12" s="52"/>
      <c r="D12" s="52"/>
      <c r="E12" s="52"/>
      <c r="F12" s="52"/>
      <c r="G12" s="52"/>
      <c r="H12" s="52"/>
      <c r="I12" s="52"/>
      <c r="J12" s="52"/>
      <c r="K12" s="52"/>
      <c r="L12" s="52"/>
      <c r="M12" s="52"/>
      <c r="N12" s="52"/>
      <c r="O12" s="52"/>
    </row>
    <row r="13" spans="1:15" x14ac:dyDescent="0.2">
      <c r="A13" s="52"/>
      <c r="B13" s="52"/>
      <c r="C13" s="52"/>
      <c r="D13" s="52"/>
      <c r="E13" s="52"/>
      <c r="F13" s="52"/>
      <c r="G13" s="52"/>
      <c r="H13" s="52"/>
      <c r="I13" s="52"/>
      <c r="J13" s="52"/>
      <c r="K13" s="52"/>
      <c r="L13" s="52"/>
      <c r="M13" s="52"/>
      <c r="N13" s="52"/>
      <c r="O13" s="52"/>
    </row>
    <row r="15" spans="1:15" ht="15.75" x14ac:dyDescent="0.25">
      <c r="A15" s="48"/>
      <c r="C15" s="49"/>
    </row>
  </sheetData>
  <mergeCells count="4">
    <mergeCell ref="A1:B1"/>
    <mergeCell ref="A2:I2"/>
    <mergeCell ref="A11:I11"/>
    <mergeCell ref="K11:O11"/>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mnoH7wJieIZJ4HBa9RkDAO+7MQLBGQD3GnJgN0jxfVU=</DigestValue>
    </Reference>
    <Reference Type="http://www.w3.org/2000/09/xmldsig#Object" URI="#idOfficeObject">
      <DigestMethod Algorithm="http://www.w3.org/2001/04/xmlenc#sha256"/>
      <DigestValue>kWetjkNx0dNcYaUwlpYGyweRp88Tr+S5O3/kuBeQXIA=</DigestValue>
    </Reference>
    <Reference Type="http://uri.etsi.org/01903#SignedProperties" URI="#idSignedProperties">
      <Transforms>
        <Transform Algorithm="http://www.w3.org/TR/2001/REC-xml-c14n-20010315"/>
      </Transforms>
      <DigestMethod Algorithm="http://www.w3.org/2001/04/xmlenc#sha256"/>
      <DigestValue>fXyuZcM3Kr8BOyNVhG2CHKlzY8bbSU57ltapmPzjXyU=</DigestValue>
    </Reference>
    <Reference Type="http://www.w3.org/2000/09/xmldsig#Object" URI="#idValidSigLnImg">
      <DigestMethod Algorithm="http://www.w3.org/2001/04/xmlenc#sha256"/>
      <DigestValue>wTl3L90/OkKFoeUjs9KsBPBUc8aEzaqJIuxZEiUxP3k=</DigestValue>
    </Reference>
    <Reference Type="http://www.w3.org/2000/09/xmldsig#Object" URI="#idInvalidSigLnImg">
      <DigestMethod Algorithm="http://www.w3.org/2001/04/xmlenc#sha256"/>
      <DigestValue>mAlLxtxGjXPrFcmNTEB59Flvz2HVYQTGUy5NEWr1p5U=</DigestValue>
    </Reference>
  </SignedInfo>
  <SignatureValue>c//tJ33L29+M09NP5M1MRlKB1Cbi3zIl3JKPAOy6UKWYw7GqJoiJ2H28uheeO+xws+C7TjC7ZhuM
0BhYAp/dTx77TXsSPeQ1zYDWxCt8l1JihzLtjtuTqBgbEsN+qVfyopDYDZDpd+aTNXRSopxg+irs
2zTfe1gFUw5hzo7mB7Z8DPCyNsz2Ath4l6XuVQ3cIvt0lT/Eg6QZsIht+6ns+NPHXCcc53/Q0aBx
6TjwlXBQ71mDQHmYvq8y3KvrqxkEJwcwJ+7cGqQ5mYlU4N2aRpCdEFUAfhso5a2IAigtp6KbGIPX
LK/A2IDT8B+21xQmoSYVOcjA/VC8MZoViC4YEA==</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zhgBwTdO15Jj505ZDiTz52UeBFgedpo6Mz4MKLS9CZ0=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drawing2.xml?ContentType=application/vnd.openxmlformats-officedocument.drawing+xml">
        <DigestMethod Algorithm="http://www.w3.org/2001/04/xmlenc#sha256"/>
        <DigestValue>21sVgqa8Ogsvxm07LEFLEi2u269mrk56b7fdLoBXzLc=</DigestValue>
      </Reference>
      <Reference URI="/xl/drawings/vmlDrawing1.vml?ContentType=application/vnd.openxmlformats-officedocument.vmlDrawing">
        <DigestMethod Algorithm="http://www.w3.org/2001/04/xmlenc#sha256"/>
        <DigestValue>PZ6sZBmLBxRPm0+bHBpOGDmCNTrYHRTBmviAb5pdjMo=</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74Y2BXIBvW4ZdgTuqnGkJnK+RNMNx+td3JsQNUC+5GI=</DigestValue>
      </Reference>
      <Reference URI="/xl/media/image3.emf?ContentType=image/x-emf">
        <DigestMethod Algorithm="http://www.w3.org/2001/04/xmlenc#sha256"/>
        <DigestValue>h7D7jOo26lk8O5+LyHBXGJIZIZaQ2+vKbVcxt62RcU4=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HfaDDVd/3YkOGfBzD2Enx0rihQHGLAC0PQvdQtkc9Q8=</DigestValue>
      </Reference>
      <Reference URI="/xl/styles.xml?ContentType=application/vnd.openxmlformats-officedocument.spreadsheetml.styles+xml">
        <DigestMethod Algorithm="http://www.w3.org/2001/04/xmlenc#sha256"/>
        <DigestValue>eq7phFrfonoFLkp/KcNbStM30yqjlze6ztCbzy7Rg/o=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/6EeY3/JMDsCxWh03jQ9e66Q8gIfX9p1Eq71XMB3hgo=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P8T2WwldEtOWOhzqrNvga3AWYcsIzy2URHzR/h2tBAI=</DigestValue>
      </Reference>
      <Reference URI="/xl/worksheets/sheet2.xml?ContentType=application/vnd.openxmlformats-officedocument.spreadsheetml.worksheet+xml">
        <DigestMethod Algorithm="http://www.w3.org/2001/04/xmlenc#sha256"/>
        <DigestValue>/hEbaWGXVWnealUJvPaIFEsMQ5mpTamqj3CxvU8UO5s=</DigestValue>
      </Reference>
      <Reference URI="/xl/worksheets/sheet3.xml?ContentType=application/vnd.openxmlformats-officedocument.spreadsheetml.worksheet+xml">
        <DigestMethod Algorithm="http://www.w3.org/2001/04/xmlenc#sha256"/>
        <DigestValue>6wAiW6TZqltKPAAFJPjnmbbOEl8IVcStLcQkpbHxD1c=</DigestValue>
      </Reference>
      <Reference URI="/xl/worksheets/sheet4.xml?ContentType=application/vnd.openxmlformats-officedocument.spreadsheetml.worksheet+xml">
        <DigestMethod Algorithm="http://www.w3.org/2001/04/xmlenc#sha256"/>
        <DigestValue>PXLzZWtmkJ4/iklgXk6f8CkJMdjCJU7XtHCVnDi0HlU=</DigestValue>
      </Reference>
      <Reference URI="/xl/worksheets/sheet5.xml?ContentType=application/vnd.openxmlformats-officedocument.spreadsheetml.worksheet+xml">
        <DigestMethod Algorithm="http://www.w3.org/2001/04/xmlenc#sha256"/>
        <DigestValue>wSOCsgmvzQ6BKUSGFzfp6/9a+BuX1J4u/Sas/kqExIk=</DigestValue>
      </Reference>
      <Reference URI="/xl/worksheets/sheet6.xml?ContentType=application/vnd.openxmlformats-officedocument.spreadsheetml.worksheet+xml">
        <DigestMethod Algorithm="http://www.w3.org/2001/04/xmlenc#sha256"/>
        <DigestValue>HPoNuWsZQugSNcV/MdjIP2jDUpQRWVT+oBus/YIOAuo=</DigestValue>
      </Reference>
      <Reference URI="/xl/worksheets/sheet7.xml?ContentType=application/vnd.openxmlformats-officedocument.spreadsheetml.worksheet+xml">
        <DigestMethod Algorithm="http://www.w3.org/2001/04/xmlenc#sha256"/>
        <DigestValue>FoY3INcmM11PJXsRUQUa0GletTDKII+afq04vmWVurw=</DigestValue>
      </Reference>
    </Manifest>
    <SignatureProperties>
      <SignatureProperty Id="idSignatureTime" Target="#idPackageSignature">
        <mdssi:SignatureTime xmlns:mdssi="http://schemas.openxmlformats.org/package/2006/digital-signature">
          <mdssi:Format>YYYY-MM-DDThh:mm:ssTZD</mdssi:Format>
          <mdssi:Value>2022-08-01T20:59:57Z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2022-08-01T20:59:57Z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fMk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23dW6HTEukZBSCu82k2qjIvONaZW26vmz3jdbBVfy6Y=</DigestValue>
    </Reference>
    <Reference Type="http://www.w3.org/2000/09/xmldsig#Object" URI="#idOfficeObject">
      <DigestMethod Algorithm="http://www.w3.org/2001/04/xmlenc#sha256"/>
      <DigestValue>SlXs98zetmq3ztf5p4BIkcZ42OiBbFErE1aQDKS10t4=</DigestValue>
    </Reference>
    <Reference Type="http://uri.etsi.org/01903#SignedProperties" URI="#idSignedProperties">
      <Transforms>
        <Transform Algorithm="http://www.w3.org/TR/2001/REC-xml-c14n-20010315"/>
      </Transforms>
      <DigestMethod Algorithm="http://www.w3.org/2001/04/xmlenc#sha256"/>
      <DigestValue>//maK4Fh5xdHBEz22nzTiYEDqMjeXU3iBgjm5c8B1SM=</DigestValue>
    </Reference>
    <Reference Type="http://www.w3.org/2000/09/xmldsig#Object" URI="#idValidSigLnImg">
      <DigestMethod Algorithm="http://www.w3.org/2001/04/xmlenc#sha256"/>
      <DigestValue>9jtHrFlpkISnqrp/kyKwesfOzVPzG/PvXhmAubKF5K8=</DigestValue>
    </Reference>
    <Reference Type="http://www.w3.org/2000/09/xmldsig#Object" URI="#idInvalidSigLnImg">
      <DigestMethod Algorithm="http://www.w3.org/2001/04/xmlenc#sha256"/>
      <DigestValue>MJl6L1UGhUtJzrVaxLm6xsY69uPrqxKow6sA8jjDahg=</DigestValue>
    </Reference>
  </SignedInfo>
  <SignatureValue>S52KMMuP3hSFycnSx0Qh7nPUX0GO3YipDVnA6Lx7R/Qi6rw0TZl7pQcuQHX3nHCrG0gnXaSPvmfa
iPpF3lPgBEKj/dDf8NBxTd2oDIVCsKUZLxfF7O+wUOnDyB9WvjywR1keExGDe7GXnq+UM7SGXudC
x82FzgbSdWD6VCyZxeMQFEiKBfvVxHF8cutnrplY/xJkisahAEZpHV8QHJGxOQ2iD3CZn1Ok4r+9
bgyuFprzV13Gu+OZEpo4Nzpt3Q5xpqW+jwqR0T3CBGFqDiAeAP0ii6prRp91QfkWSetygWAnwr9R
jFSc41rYnRbjLMDaMOj5iDqXSpIk3N6ibmwg5A==</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zhgBwTdO15Jj505ZDiTz52UeBFgedpo6Mz4MKLS9CZ0=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drawing2.xml?ContentType=application/vnd.openxmlformats-officedocument.drawing+xml">
        <DigestMethod Algorithm="http://www.w3.org/2001/04/xmlenc#sha256"/>
        <DigestValue>21sVgqa8Ogsvxm07LEFLEi2u269mrk56b7fdLoBXzLc=</DigestValue>
      </Reference>
      <Reference URI="/xl/drawings/vmlDrawing1.vml?ContentType=application/vnd.openxmlformats-officedocument.vmlDrawing">
        <DigestMethod Algorithm="http://www.w3.org/2001/04/xmlenc#sha256"/>
        <DigestValue>PZ6sZBmLBxRPm0+bHBpOGDmCNTrYHRTBmviAb5pdjMo=</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74Y2BXIBvW4ZdgTuqnGkJnK+RNMNx+td3JsQNUC+5GI=</DigestValue>
      </Reference>
      <Reference URI="/xl/media/image3.emf?ContentType=image/x-emf">
        <DigestMethod Algorithm="http://www.w3.org/2001/04/xmlenc#sha256"/>
        <DigestValue>h7D7jOo26lk8O5+LyHBXGJIZIZaQ2+vKbVcxt62RcU4=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HfaDDVd/3YkOGfBzD2Enx0rihQHGLAC0PQvdQtkc9Q8=</DigestValue>
      </Reference>
      <Reference URI="/xl/styles.xml?ContentType=application/vnd.openxmlformats-officedocument.spreadsheetml.styles+xml">
        <DigestMethod Algorithm="http://www.w3.org/2001/04/xmlenc#sha256"/>
        <DigestValue>eq7phFrfonoFLkp/KcNbStM30yqjlze6ztCbzy7Rg/o=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/6EeY3/JMDsCxWh03jQ9e66Q8gIfX9p1Eq71XMB3hgo=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P8T2WwldEtOWOhzqrNvga3AWYcsIzy2URHzR/h2tBAI=</DigestValue>
      </Reference>
      <Reference URI="/xl/worksheets/sheet2.xml?ContentType=application/vnd.openxmlformats-officedocument.spreadsheetml.worksheet+xml">
        <DigestMethod Algorithm="http://www.w3.org/2001/04/xmlenc#sha256"/>
        <DigestValue>/hEbaWGXVWnealUJvPaIFEsMQ5mpTamqj3CxvU8UO5s=</DigestValue>
      </Reference>
      <Reference URI="/xl/worksheets/sheet3.xml?ContentType=application/vnd.openxmlformats-officedocument.spreadsheetml.worksheet+xml">
        <DigestMethod Algorithm="http://www.w3.org/2001/04/xmlenc#sha256"/>
        <DigestValue>6wAiW6TZqltKPAAFJPjnmbbOEl8IVcStLcQkpbHxD1c=</DigestValue>
      </Reference>
      <Reference URI="/xl/worksheets/sheet4.xml?ContentType=application/vnd.openxmlformats-officedocument.spreadsheetml.worksheet+xml">
        <DigestMethod Algorithm="http://www.w3.org/2001/04/xmlenc#sha256"/>
        <DigestValue>PXLzZWtmkJ4/iklgXk6f8CkJMdjCJU7XtHCVnDi0HlU=</DigestValue>
      </Reference>
      <Reference URI="/xl/worksheets/sheet5.xml?ContentType=application/vnd.openxmlformats-officedocument.spreadsheetml.worksheet+xml">
        <DigestMethod Algorithm="http://www.w3.org/2001/04/xmlenc#sha256"/>
        <DigestValue>wSOCsgmvzQ6BKUSGFzfp6/9a+BuX1J4u/Sas/kqExIk=</DigestValue>
      </Reference>
      <Reference URI="/xl/worksheets/sheet6.xml?ContentType=application/vnd.openxmlformats-officedocument.spreadsheetml.worksheet+xml">
        <DigestMethod Algorithm="http://www.w3.org/2001/04/xmlenc#sha256"/>
        <DigestValue>HPoNuWsZQugSNcV/MdjIP2jDUpQRWVT+oBus/YIOAuo=</DigestValue>
      </Reference>
      <Reference URI="/xl/worksheets/sheet7.xml?ContentType=application/vnd.openxmlformats-officedocument.spreadsheetml.worksheet+xml">
        <DigestMethod Algorithm="http://www.w3.org/2001/04/xmlenc#sha256"/>
        <DigestValue>FoY3INcmM11PJXsRUQUa0GletTDKII+afq04vmWVurw=</DigestValue>
      </Reference>
    </Manifest>
    <SignatureProperties>
      <SignatureProperty Id="idSignatureTime" Target="#idPackageSignature">
        <mdssi:SignatureTime xmlns:mdssi="http://schemas.openxmlformats.org/package/2006/digital-signature">
          <mdssi:Format>YYYY-MM-DDThh:mm:ssTZD</mdssi:Format>
          <mdssi:Value>2022-08-01T20:27:45Z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2022-08-01T20:27:45Z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8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X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mQo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GF9o5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2022-08-01T20:27:06Z</dcterms:modified>
</cp:coreProperties>
</file>